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saminc\COL\Projects\1025099173\04Delivery\Prelim\"/>
    </mc:Choice>
  </mc:AlternateContent>
  <xr:revisionPtr revIDLastSave="0" documentId="13_ncr:1_{4DB90BC5-837C-4F5A-B0FC-31A312E9E628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TH1" sheetId="44" r:id="rId1"/>
    <sheet name="TH2" sheetId="46" r:id="rId2"/>
    <sheet name="TH3" sheetId="47" r:id="rId3"/>
    <sheet name="TH4" sheetId="48" r:id="rId4"/>
  </sheets>
  <definedNames>
    <definedName name="_xlnm.Print_Area" localSheetId="0">'TH1'!$B$1:$F$39</definedName>
    <definedName name="_xlnm.Print_Area" localSheetId="1">'TH2'!$B$1:$F$39</definedName>
    <definedName name="_xlnm.Print_Area" localSheetId="2">'TH3'!$B$1:$F$39</definedName>
    <definedName name="_xlnm.Print_Area" localSheetId="3">'TH4'!$B$1:$F$39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8" l="1"/>
  <c r="F19" i="46"/>
  <c r="F19" i="44"/>
</calcChain>
</file>

<file path=xl/sharedStrings.xml><?xml version="1.0" encoding="utf-8"?>
<sst xmlns="http://schemas.openxmlformats.org/spreadsheetml/2006/main" count="195" uniqueCount="54">
  <si>
    <t>Comments</t>
  </si>
  <si>
    <t>TOP ELEV.</t>
  </si>
  <si>
    <t>EASTING</t>
  </si>
  <si>
    <t>NORTHING</t>
  </si>
  <si>
    <r>
      <t xml:space="preserve">PROJECT CONTROL
</t>
    </r>
    <r>
      <rPr>
        <sz val="6"/>
        <rFont val="Calibri"/>
        <family val="2"/>
        <scheme val="minor"/>
      </rPr>
      <t/>
    </r>
  </si>
  <si>
    <t>Field Conditions:</t>
  </si>
  <si>
    <t>Field Crew:</t>
  </si>
  <si>
    <t>Utility Condition:</t>
  </si>
  <si>
    <t>Phone/Email:</t>
  </si>
  <si>
    <t>Utility Found:</t>
  </si>
  <si>
    <t>Contact:</t>
  </si>
  <si>
    <t>Utility Bedding Material:</t>
  </si>
  <si>
    <t>Utility Owner:</t>
  </si>
  <si>
    <t>Trench Material:</t>
  </si>
  <si>
    <t>Record Utility:</t>
  </si>
  <si>
    <t>Surface Condition:</t>
  </si>
  <si>
    <t>Utility Sta./Offset:</t>
  </si>
  <si>
    <t>Utility Location:</t>
  </si>
  <si>
    <t xml:space="preserve">Surface Material &amp; Thickness: </t>
  </si>
  <si>
    <t>Project Location:</t>
  </si>
  <si>
    <t xml:space="preserve">Client: </t>
  </si>
  <si>
    <t>SAM, LLC Project #</t>
  </si>
  <si>
    <t xml:space="preserve">Project: </t>
  </si>
  <si>
    <t xml:space="preserve">
Surveying And Mapping, LLC (SAM)
12480 DeBartolo Drive, Unit F
North Jackson, OH 44451
Office: 330-794-4455
</t>
  </si>
  <si>
    <t>N/A</t>
  </si>
  <si>
    <t>NATURAL GROUND</t>
  </si>
  <si>
    <t xml:space="preserve">  </t>
  </si>
  <si>
    <t>Date Performed:</t>
  </si>
  <si>
    <t>EXCAVATION CENTERLINE COORD.</t>
  </si>
  <si>
    <t>Utility Depth:</t>
  </si>
  <si>
    <t>CLAY</t>
  </si>
  <si>
    <t>GOOD</t>
  </si>
  <si>
    <t>Marker Elevation:</t>
  </si>
  <si>
    <t>SUNNY/ WARM</t>
  </si>
  <si>
    <t xml:space="preserve">SUE QUALITY LEVEL A
TEST HOLE #1
WEST UNITY, OH
12" PLASTIC WATER      </t>
  </si>
  <si>
    <t>DGL - WIL - 127 - 12.43/15.09 PID 114748</t>
  </si>
  <si>
    <t>DGL CONSULTING ENGINEERS, LLC</t>
  </si>
  <si>
    <t>WEST UNITY, OHIO 43570</t>
  </si>
  <si>
    <t>US 127</t>
  </si>
  <si>
    <t>12'' PLASTIC WATER</t>
  </si>
  <si>
    <t>12" PLASTIC WATER</t>
  </si>
  <si>
    <t>CITY OF WEST UNITY</t>
  </si>
  <si>
    <t>SR/CM</t>
  </si>
  <si>
    <t>UNKNOWN</t>
  </si>
  <si>
    <t>Coordinates shown are based on NAD 83, ODOT LDP Williams County , derived from GPS observations utilizing the Trimble Network..</t>
  </si>
  <si>
    <t>1. Utility not exposed due to copious amounts of groundwater. Utility location and depth confirmed with probe.</t>
  </si>
  <si>
    <t xml:space="preserve">SUE QUALITY LEVEL A
TEST HOLE #2
WEST UNITY, OH
12" PLASTIC WATER      </t>
  </si>
  <si>
    <t xml:space="preserve">SUE QUALITY LEVEL A
TEST HOLE #3
WEST UNITY, OH
8" PLASTIC SANITARY FORCE MAIN/12" PLASTIC STORM SEWER      </t>
  </si>
  <si>
    <t>8" PLASTIC SANITARY FORCE MAIN/12" PLASTIC STORM SEWER</t>
  </si>
  <si>
    <t>7.31'/2.36'</t>
  </si>
  <si>
    <t>778.21'/783.16'</t>
  </si>
  <si>
    <t>SAND</t>
  </si>
  <si>
    <t xml:space="preserve">SUE QUALITY LEVEL A
TEST HOLE #4
WEST UNITY, OH
8" PLASTIC SANITARY FORCE MAIN      </t>
  </si>
  <si>
    <t>8" PLASTIC SANITARY FORCE 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</si>
</sst>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000.00\'"/>
    <numFmt numFmtId="165" formatCode="0.00\'"/>
    <numFmt numFmtId="166" formatCode="00000.0\'"/>
    <numFmt numFmtId="167" formatCode="00000.00\'"/>
    <numFmt numFmtId="168" formatCode="#0.00\'"/>
    <numFmt numFmtId="169" formatCode="_@_.\c\om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4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/>
    <xf numFmtId="0" fontId="19" fillId="0" borderId="0" applyNumberFormat="0" applyFill="0" applyBorder="0" applyAlignment="0" applyProtection="0"/>
  </cellStyleXfs>
  <cellXfs count="86">
    <xf numFmtId="0" fontId="0" fillId="0" borderId="0" xfId="0"/>
    <xf numFmtId="0" fontId="5" fillId="0" borderId="0" xfId="5" applyFont="1" applyAlignment="1">
      <alignment vertical="center"/>
    </xf>
    <xf numFmtId="0" fontId="5" fillId="0" borderId="4" xfId="5" applyFont="1" applyBorder="1" applyAlignment="1">
      <alignment vertical="center"/>
    </xf>
    <xf numFmtId="0" fontId="5" fillId="0" borderId="5" xfId="5" applyFont="1" applyBorder="1" applyAlignment="1">
      <alignment vertical="center"/>
    </xf>
    <xf numFmtId="0" fontId="7" fillId="0" borderId="6" xfId="5" applyFont="1" applyBorder="1" applyAlignment="1">
      <alignment vertical="center"/>
    </xf>
    <xf numFmtId="0" fontId="5" fillId="0" borderId="0" xfId="5" applyFont="1" applyAlignment="1">
      <alignment horizontal="center" vertical="center" wrapText="1"/>
    </xf>
    <xf numFmtId="164" fontId="9" fillId="0" borderId="7" xfId="5" applyNumberFormat="1" applyFont="1" applyBorder="1" applyAlignment="1">
      <alignment horizontal="right" vertical="center" wrapText="1" indent="1"/>
    </xf>
    <xf numFmtId="0" fontId="10" fillId="0" borderId="8" xfId="5" applyFont="1" applyBorder="1" applyAlignment="1">
      <alignment horizontal="left" vertical="center" wrapText="1" indent="1"/>
    </xf>
    <xf numFmtId="166" fontId="5" fillId="0" borderId="0" xfId="5" applyNumberFormat="1" applyFont="1" applyAlignment="1">
      <alignment vertical="center"/>
    </xf>
    <xf numFmtId="167" fontId="9" fillId="0" borderId="7" xfId="5" applyNumberFormat="1" applyFont="1" applyBorder="1" applyAlignment="1">
      <alignment horizontal="right" vertical="center" indent="1"/>
    </xf>
    <xf numFmtId="0" fontId="11" fillId="0" borderId="7" xfId="6" applyFont="1" applyBorder="1" applyAlignment="1">
      <alignment horizontal="right" indent="1"/>
    </xf>
    <xf numFmtId="0" fontId="10" fillId="0" borderId="8" xfId="5" applyFont="1" applyBorder="1" applyAlignment="1">
      <alignment horizontal="left" vertical="center" wrapText="1"/>
    </xf>
    <xf numFmtId="165" fontId="11" fillId="0" borderId="0" xfId="6" applyNumberFormat="1" applyFont="1" applyAlignment="1">
      <alignment horizontal="right" indent="1"/>
    </xf>
    <xf numFmtId="0" fontId="5" fillId="0" borderId="0" xfId="5" applyFont="1" applyAlignment="1">
      <alignment horizontal="right" vertical="center" wrapText="1" indent="1"/>
    </xf>
    <xf numFmtId="0" fontId="15" fillId="0" borderId="5" xfId="5" applyFont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1"/>
    </xf>
    <xf numFmtId="0" fontId="6" fillId="0" borderId="8" xfId="5" applyFont="1" applyBorder="1" applyAlignment="1">
      <alignment horizontal="left" vertical="top" wrapText="1" indent="1"/>
    </xf>
    <xf numFmtId="14" fontId="5" fillId="0" borderId="0" xfId="5" applyNumberFormat="1" applyFont="1" applyAlignment="1">
      <alignment vertical="center"/>
    </xf>
    <xf numFmtId="0" fontId="6" fillId="0" borderId="8" xfId="5" applyFont="1" applyBorder="1" applyAlignment="1">
      <alignment horizontal="left" vertical="center" wrapText="1" indent="1"/>
    </xf>
    <xf numFmtId="0" fontId="6" fillId="0" borderId="3" xfId="5" applyFont="1" applyBorder="1" applyAlignment="1">
      <alignment wrapText="1"/>
    </xf>
    <xf numFmtId="0" fontId="6" fillId="0" borderId="10" xfId="5" applyFont="1" applyBorder="1" applyAlignment="1">
      <alignment horizontal="left" vertical="center" wrapText="1" indent="1"/>
    </xf>
    <xf numFmtId="0" fontId="3" fillId="0" borderId="10" xfId="4" applyFill="1" applyBorder="1" applyAlignment="1">
      <alignment horizontal="left" vertical="center" wrapText="1" indent="1"/>
    </xf>
    <xf numFmtId="0" fontId="3" fillId="0" borderId="3" xfId="4" applyFill="1" applyBorder="1" applyAlignment="1">
      <alignment vertical="center" wrapText="1"/>
    </xf>
    <xf numFmtId="2" fontId="11" fillId="0" borderId="7" xfId="6" applyNumberFormat="1" applyFont="1" applyBorder="1" applyAlignment="1">
      <alignment horizontal="right"/>
    </xf>
    <xf numFmtId="169" fontId="19" fillId="0" borderId="0" xfId="7" applyNumberFormat="1" applyBorder="1" applyAlignment="1">
      <alignment horizontal="left" vertical="center" wrapText="1"/>
    </xf>
    <xf numFmtId="0" fontId="15" fillId="0" borderId="0" xfId="5" applyFont="1" applyAlignment="1">
      <alignment vertical="center" wrapText="1"/>
    </xf>
    <xf numFmtId="0" fontId="15" fillId="0" borderId="0" xfId="5" applyFont="1" applyAlignment="1">
      <alignment vertical="top" wrapText="1"/>
    </xf>
    <xf numFmtId="0" fontId="6" fillId="0" borderId="0" xfId="5" applyFont="1" applyAlignment="1">
      <alignment vertical="top" wrapText="1"/>
    </xf>
    <xf numFmtId="49" fontId="15" fillId="0" borderId="0" xfId="5" applyNumberFormat="1" applyFont="1" applyAlignment="1">
      <alignment vertical="center" wrapText="1"/>
    </xf>
    <xf numFmtId="0" fontId="10" fillId="0" borderId="0" xfId="5" applyFont="1" applyAlignment="1">
      <alignment vertical="top" wrapText="1"/>
    </xf>
    <xf numFmtId="0" fontId="15" fillId="0" borderId="3" xfId="5" applyFont="1" applyBorder="1" applyAlignment="1">
      <alignment vertical="center" wrapText="1"/>
    </xf>
    <xf numFmtId="0" fontId="10" fillId="0" borderId="5" xfId="5" applyFont="1" applyBorder="1" applyAlignment="1">
      <alignment vertical="top" wrapText="1"/>
    </xf>
    <xf numFmtId="0" fontId="14" fillId="0" borderId="5" xfId="5" applyFont="1" applyBorder="1" applyAlignment="1">
      <alignment vertical="center" wrapText="1"/>
    </xf>
    <xf numFmtId="0" fontId="13" fillId="0" borderId="4" xfId="5" applyFont="1" applyBorder="1" applyAlignment="1">
      <alignment horizontal="right" vertical="center" wrapText="1"/>
    </xf>
    <xf numFmtId="0" fontId="3" fillId="0" borderId="3" xfId="4" applyNumberFormat="1" applyFill="1" applyBorder="1" applyAlignment="1">
      <alignment horizontal="left" vertical="center" wrapText="1"/>
    </xf>
    <xf numFmtId="0" fontId="6" fillId="0" borderId="0" xfId="5" applyFont="1" applyAlignment="1">
      <alignment horizontal="center" vertical="center" wrapText="1"/>
    </xf>
    <xf numFmtId="168" fontId="10" fillId="0" borderId="0" xfId="5" applyNumberFormat="1" applyFont="1" applyAlignment="1">
      <alignment horizontal="right" vertical="center" wrapText="1"/>
    </xf>
    <xf numFmtId="168" fontId="10" fillId="0" borderId="7" xfId="5" applyNumberFormat="1" applyFont="1" applyBorder="1" applyAlignment="1">
      <alignment horizontal="right" vertical="center" wrapText="1"/>
    </xf>
    <xf numFmtId="0" fontId="18" fillId="0" borderId="13" xfId="1" applyFont="1" applyFill="1" applyBorder="1" applyAlignment="1">
      <alignment horizontal="center" vertical="top" wrapText="1"/>
    </xf>
    <xf numFmtId="0" fontId="18" fillId="0" borderId="12" xfId="1" applyFont="1" applyFill="1" applyBorder="1" applyAlignment="1">
      <alignment horizontal="center" vertical="top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14" fontId="3" fillId="0" borderId="3" xfId="4" applyNumberFormat="1" applyFill="1" applyBorder="1" applyAlignment="1">
      <alignment horizontal="right" vertical="center" wrapText="1" indent="1"/>
    </xf>
    <xf numFmtId="14" fontId="3" fillId="0" borderId="9" xfId="4" applyNumberFormat="1" applyFill="1" applyBorder="1" applyAlignment="1">
      <alignment horizontal="right" vertical="center" wrapText="1" indent="1"/>
    </xf>
    <xf numFmtId="0" fontId="3" fillId="0" borderId="8" xfId="3" applyFill="1" applyBorder="1" applyAlignment="1">
      <alignment horizontal="left" vertical="center" wrapText="1" indent="1"/>
    </xf>
    <xf numFmtId="0" fontId="3" fillId="0" borderId="2" xfId="3" applyFill="1" applyAlignment="1">
      <alignment horizontal="left" vertical="center" wrapText="1"/>
    </xf>
    <xf numFmtId="0" fontId="3" fillId="0" borderId="0" xfId="3" applyFill="1" applyBorder="1" applyAlignment="1">
      <alignment horizontal="left" vertical="center" wrapText="1"/>
    </xf>
    <xf numFmtId="0" fontId="3" fillId="2" borderId="0" xfId="3" applyFill="1" applyBorder="1" applyAlignment="1">
      <alignment horizontal="right" vertical="center" wrapText="1" indent="1"/>
    </xf>
    <xf numFmtId="0" fontId="3" fillId="2" borderId="7" xfId="3" applyFill="1" applyBorder="1" applyAlignment="1">
      <alignment horizontal="right" vertical="center" wrapText="1" indent="1"/>
    </xf>
    <xf numFmtId="0" fontId="15" fillId="0" borderId="3" xfId="5" applyFont="1" applyBorder="1" applyAlignment="1">
      <alignment horizontal="right" vertical="center" wrapText="1"/>
    </xf>
    <xf numFmtId="0" fontId="15" fillId="0" borderId="9" xfId="5" applyFont="1" applyBorder="1" applyAlignment="1">
      <alignment horizontal="right" vertical="center" wrapText="1"/>
    </xf>
    <xf numFmtId="2" fontId="15" fillId="0" borderId="0" xfId="5" applyNumberFormat="1" applyFont="1" applyAlignment="1">
      <alignment horizontal="right" vertical="center" wrapText="1"/>
    </xf>
    <xf numFmtId="2" fontId="15" fillId="0" borderId="7" xfId="5" applyNumberFormat="1" applyFont="1" applyBorder="1" applyAlignment="1">
      <alignment horizontal="right" vertical="center" wrapText="1"/>
    </xf>
    <xf numFmtId="0" fontId="15" fillId="0" borderId="0" xfId="5" applyFont="1" applyAlignment="1">
      <alignment horizontal="right" vertical="center" wrapText="1"/>
    </xf>
    <xf numFmtId="0" fontId="15" fillId="0" borderId="7" xfId="5" applyFont="1" applyBorder="1" applyAlignment="1">
      <alignment horizontal="right" vertical="center" wrapText="1"/>
    </xf>
    <xf numFmtId="0" fontId="6" fillId="0" borderId="8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3" fillId="0" borderId="8" xfId="3" applyFill="1" applyBorder="1" applyAlignment="1">
      <alignment horizontal="center" vertical="top" wrapText="1"/>
    </xf>
    <xf numFmtId="0" fontId="3" fillId="0" borderId="7" xfId="3" applyFill="1" applyBorder="1" applyAlignment="1">
      <alignment horizontal="center" vertical="top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3" fillId="0" borderId="8" xfId="3" applyFill="1" applyBorder="1" applyAlignment="1">
      <alignment horizontal="center" vertical="center" wrapText="1"/>
    </xf>
    <xf numFmtId="0" fontId="3" fillId="0" borderId="7" xfId="3" applyFill="1" applyBorder="1" applyAlignment="1">
      <alignment horizontal="center" vertical="center" wrapText="1"/>
    </xf>
    <xf numFmtId="0" fontId="8" fillId="0" borderId="8" xfId="5" applyFont="1" applyBorder="1" applyAlignment="1">
      <alignment horizontal="center" wrapText="1"/>
    </xf>
    <xf numFmtId="0" fontId="5" fillId="0" borderId="7" xfId="5" applyFont="1" applyBorder="1" applyAlignment="1">
      <alignment horizontal="center" wrapText="1"/>
    </xf>
    <xf numFmtId="0" fontId="5" fillId="0" borderId="8" xfId="5" applyFont="1" applyBorder="1" applyAlignment="1">
      <alignment horizontal="center" wrapText="1"/>
    </xf>
    <xf numFmtId="0" fontId="5" fillId="0" borderId="6" xfId="5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2" fillId="0" borderId="13" xfId="2" applyFill="1" applyBorder="1" applyAlignment="1">
      <alignment horizontal="center" vertical="center" wrapText="1"/>
    </xf>
    <xf numFmtId="0" fontId="2" fillId="0" borderId="12" xfId="2" applyFill="1" applyBorder="1" applyAlignment="1">
      <alignment horizontal="center" vertical="center" wrapText="1"/>
    </xf>
    <xf numFmtId="0" fontId="2" fillId="0" borderId="11" xfId="2" applyFill="1" applyBorder="1" applyAlignment="1">
      <alignment horizontal="center" vertical="center" wrapText="1"/>
    </xf>
    <xf numFmtId="0" fontId="7" fillId="0" borderId="10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9" xfId="5" applyFont="1" applyBorder="1" applyAlignment="1">
      <alignment horizontal="left" vertical="top" wrapText="1"/>
    </xf>
    <xf numFmtId="0" fontId="7" fillId="0" borderId="8" xfId="5" applyFont="1" applyBorder="1" applyAlignment="1">
      <alignment horizontal="left" vertical="top" wrapText="1"/>
    </xf>
    <xf numFmtId="0" fontId="7" fillId="0" borderId="0" xfId="5" applyFont="1" applyAlignment="1">
      <alignment horizontal="left" vertical="top" wrapText="1"/>
    </xf>
    <xf numFmtId="0" fontId="7" fillId="0" borderId="7" xfId="5" applyFont="1" applyBorder="1" applyAlignment="1">
      <alignment horizontal="left" vertical="top" wrapText="1"/>
    </xf>
    <xf numFmtId="0" fontId="7" fillId="0" borderId="8" xfId="5" applyFont="1" applyBorder="1" applyAlignment="1">
      <alignment horizontal="left" vertical="center" wrapText="1"/>
    </xf>
    <xf numFmtId="0" fontId="7" fillId="0" borderId="0" xfId="5" applyFont="1" applyAlignment="1">
      <alignment horizontal="left" vertical="center" wrapText="1"/>
    </xf>
    <xf numFmtId="0" fontId="7" fillId="0" borderId="7" xfId="5" applyFont="1" applyBorder="1" applyAlignment="1">
      <alignment horizontal="left" vertical="center" wrapText="1"/>
    </xf>
    <xf numFmtId="0" fontId="6" fillId="0" borderId="3" xfId="5" applyFont="1" applyBorder="1" applyAlignment="1">
      <alignment vertical="center" wrapText="1"/>
    </xf>
    <xf numFmtId="14" fontId="8" fillId="0" borderId="8" xfId="5" applyNumberFormat="1" applyFont="1" applyBorder="1" applyAlignment="1">
      <alignment horizontal="center" wrapText="1"/>
    </xf>
  </cellXfs>
  <cellStyles count="8">
    <cellStyle name="Heading 2" xfId="2" builtinId="17"/>
    <cellStyle name="Heading 3" xfId="3" builtinId="18"/>
    <cellStyle name="Heading 4" xfId="4" builtinId="19"/>
    <cellStyle name="Hyperlink" xfId="7" builtinId="8"/>
    <cellStyle name="Normal" xfId="0" builtinId="0"/>
    <cellStyle name="Normal 2 2" xfId="5" xr:uid="{00000000-0005-0000-0000-000005000000}"/>
    <cellStyle name="Normal 25 2" xfId="6" xr:uid="{00000000-0005-0000-0000-000006000000}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7.jpg"/><Relationship Id="rId2" Type="http://schemas.openxmlformats.org/officeDocument/2006/relationships/image" Target="../media/image1.jpeg"/><Relationship Id="rId1" Type="http://schemas.openxmlformats.org/officeDocument/2006/relationships/image" Target="../media/image2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7.jpg"/><Relationship Id="rId2" Type="http://schemas.openxmlformats.org/officeDocument/2006/relationships/image" Target="../media/image1.jpeg"/><Relationship Id="rId1" Type="http://schemas.openxmlformats.org/officeDocument/2006/relationships/image" Target="../media/image2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7.jp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165434</xdr:colOff>
      <xdr:row>22</xdr:row>
      <xdr:rowOff>80211</xdr:rowOff>
    </xdr:from>
    <xdr:to>
      <xdr:col>3</xdr:col>
      <xdr:colOff>338138</xdr:colOff>
      <xdr:row>23</xdr:row>
      <xdr:rowOff>100264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B4BA3F-5745-4ABC-AC70-0B0CA070FD85}"/>
            </a:ext>
          </a:extLst>
        </xdr:cNvPr>
        <xdr:cNvSpPr txBox="1"/>
      </xdr:nvSpPr>
      <xdr:spPr>
        <a:xfrm>
          <a:off x="4785059" y="5890461"/>
          <a:ext cx="172704" cy="1819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oneCellAnchor>
    <xdr:from>
      <xdr:col>2</xdr:col>
      <xdr:colOff>0</xdr:colOff>
      <xdr:row>0</xdr:row>
      <xdr:rowOff>38100</xdr:rowOff>
    </xdr:from>
    <xdr:ext cx="1514475" cy="591015"/>
    <xdr:pic>
      <xdr:nvPicPr>
        <xdr:cNvPr id="3" name="Picture 2">
          <a:extLst>
            <a:ext uri="{FF2B5EF4-FFF2-40B4-BE49-F238E27FC236}">
              <a16:creationId xmlns:a16="http://schemas.microsoft.com/office/drawing/2014/main" id="{7975FA18-9025-4E8F-9F96-B7A3A681B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38100"/>
          <a:ext cx="1514475" cy="591015"/>
        </a:xfrm>
        <a:prstGeom prst="rect">
          <a:avLst/>
        </a:prstGeom>
      </xdr:spPr>
    </xdr:pic>
    <xdr:clientData/>
  </xdr:oneCellAnchor>
  <xdr:twoCellAnchor>
    <xdr:from>
      <xdr:col>1</xdr:col>
      <xdr:colOff>76200</xdr:colOff>
      <xdr:row>13</xdr:row>
      <xdr:rowOff>85725</xdr:rowOff>
    </xdr:from>
    <xdr:to>
      <xdr:col>2</xdr:col>
      <xdr:colOff>1371600</xdr:colOff>
      <xdr:row>33</xdr:row>
      <xdr:rowOff>266700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D9ED38A-38DC-4D3C-B7AF-89416D1F7104}"/>
            </a:ext>
          </a:extLst>
        </xdr:cNvPr>
        <xdr:cNvSpPr/>
      </xdr:nvSpPr>
      <xdr:spPr>
        <a:xfrm>
          <a:off x="685800" y="4019550"/>
          <a:ext cx="31242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1381125</xdr:colOff>
      <xdr:row>13</xdr:row>
      <xdr:rowOff>85725</xdr:rowOff>
    </xdr:from>
    <xdr:to>
      <xdr:col>3</xdr:col>
      <xdr:colOff>1104900</xdr:colOff>
      <xdr:row>33</xdr:row>
      <xdr:rowOff>266700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7FE7001-E39E-4EB5-94FE-7968555B929E}"/>
            </a:ext>
          </a:extLst>
        </xdr:cNvPr>
        <xdr:cNvSpPr/>
      </xdr:nvSpPr>
      <xdr:spPr>
        <a:xfrm>
          <a:off x="3819525" y="4019550"/>
          <a:ext cx="19050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1371600</xdr:colOff>
      <xdr:row>29</xdr:row>
      <xdr:rowOff>57150</xdr:rowOff>
    </xdr:from>
    <xdr:to>
      <xdr:col>3</xdr:col>
      <xdr:colOff>1104900</xdr:colOff>
      <xdr:row>33</xdr:row>
      <xdr:rowOff>257175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E7793EB-729C-4F6B-9548-5AC7CF52F9D9}"/>
            </a:ext>
          </a:extLst>
        </xdr:cNvPr>
        <xdr:cNvSpPr/>
      </xdr:nvSpPr>
      <xdr:spPr>
        <a:xfrm>
          <a:off x="3810000" y="7096125"/>
          <a:ext cx="1914525" cy="8477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noFill/>
          </a:endParaRPr>
        </a:p>
      </xdr:txBody>
    </xdr:sp>
    <xdr:clientData/>
  </xdr:twoCellAnchor>
  <xdr:twoCellAnchor>
    <xdr:from>
      <xdr:col>2</xdr:col>
      <xdr:colOff>1990725</xdr:colOff>
      <xdr:row>17</xdr:row>
      <xdr:rowOff>28575</xdr:rowOff>
    </xdr:from>
    <xdr:to>
      <xdr:col>3</xdr:col>
      <xdr:colOff>600075</xdr:colOff>
      <xdr:row>24</xdr:row>
      <xdr:rowOff>123825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60FB4B9-FCB0-4AFE-A3C8-72E2D1C77EF5}"/>
            </a:ext>
          </a:extLst>
        </xdr:cNvPr>
        <xdr:cNvSpPr/>
      </xdr:nvSpPr>
      <xdr:spPr>
        <a:xfrm>
          <a:off x="4429125" y="5000625"/>
          <a:ext cx="790575" cy="1352550"/>
        </a:xfrm>
        <a:prstGeom prst="rect">
          <a:avLst/>
        </a:prstGeom>
        <a:noFill/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1480457</xdr:colOff>
      <xdr:row>17</xdr:row>
      <xdr:rowOff>27214</xdr:rowOff>
    </xdr:from>
    <xdr:to>
      <xdr:col>3</xdr:col>
      <xdr:colOff>1017814</xdr:colOff>
      <xdr:row>17</xdr:row>
      <xdr:rowOff>27215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F36A31E-D727-46D1-89FE-72AF1C1F52E7}"/>
            </a:ext>
          </a:extLst>
        </xdr:cNvPr>
        <xdr:cNvCxnSpPr/>
      </xdr:nvCxnSpPr>
      <xdr:spPr>
        <a:xfrm>
          <a:off x="3918857" y="4999264"/>
          <a:ext cx="1718582" cy="1"/>
        </a:xfrm>
        <a:prstGeom prst="line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1398814</xdr:colOff>
      <xdr:row>13</xdr:row>
      <xdr:rowOff>103414</xdr:rowOff>
    </xdr:from>
    <xdr:to>
      <xdr:col>3</xdr:col>
      <xdr:colOff>1088571</xdr:colOff>
      <xdr:row>16</xdr:row>
      <xdr:rowOff>43543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9465A58-DBB0-4994-A960-982DECA253AE}"/>
            </a:ext>
          </a:extLst>
        </xdr:cNvPr>
        <xdr:cNvSpPr txBox="1"/>
      </xdr:nvSpPr>
      <xdr:spPr>
        <a:xfrm>
          <a:off x="3837214" y="4037239"/>
          <a:ext cx="1870982" cy="81642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 CROSS SECTION</a:t>
          </a:r>
        </a:p>
      </xdr:txBody>
    </xdr:sp>
    <xdr:clientData/>
  </xdr:twoCellAnchor>
  <xdr:twoCellAnchor>
    <xdr:from>
      <xdr:col>2</xdr:col>
      <xdr:colOff>1496787</xdr:colOff>
      <xdr:row>16</xdr:row>
      <xdr:rowOff>21771</xdr:rowOff>
    </xdr:from>
    <xdr:to>
      <xdr:col>2</xdr:col>
      <xdr:colOff>2051958</xdr:colOff>
      <xdr:row>17</xdr:row>
      <xdr:rowOff>21771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30D8AE7-23E4-4D36-A40F-52E275A3FC0E}"/>
            </a:ext>
          </a:extLst>
        </xdr:cNvPr>
        <xdr:cNvSpPr txBox="1"/>
      </xdr:nvSpPr>
      <xdr:spPr>
        <a:xfrm>
          <a:off x="3935187" y="4831896"/>
          <a:ext cx="555171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/>
            <a:t>SURFACE</a:t>
          </a:r>
        </a:p>
      </xdr:txBody>
    </xdr:sp>
    <xdr:clientData/>
  </xdr:twoCellAnchor>
  <xdr:twoCellAnchor>
    <xdr:from>
      <xdr:col>2</xdr:col>
      <xdr:colOff>1518558</xdr:colOff>
      <xdr:row>17</xdr:row>
      <xdr:rowOff>92528</xdr:rowOff>
    </xdr:from>
    <xdr:to>
      <xdr:col>3</xdr:col>
      <xdr:colOff>1009651</xdr:colOff>
      <xdr:row>25</xdr:row>
      <xdr:rowOff>5442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C9DFEED8-0D16-4A35-9C1B-82478BB31710}"/>
            </a:ext>
          </a:extLst>
        </xdr:cNvPr>
        <xdr:cNvSpPr/>
      </xdr:nvSpPr>
      <xdr:spPr>
        <a:xfrm>
          <a:off x="3956958" y="5064578"/>
          <a:ext cx="1672318" cy="1332139"/>
        </a:xfrm>
        <a:custGeom>
          <a:avLst/>
          <a:gdLst>
            <a:gd name="connsiteX0" fmla="*/ 0 w 1676400"/>
            <a:gd name="connsiteY0" fmla="*/ 5443 h 1366157"/>
            <a:gd name="connsiteX1" fmla="*/ 413657 w 1676400"/>
            <a:gd name="connsiteY1" fmla="*/ 5443 h 1366157"/>
            <a:gd name="connsiteX2" fmla="*/ 424542 w 1676400"/>
            <a:gd name="connsiteY2" fmla="*/ 1366157 h 1366157"/>
            <a:gd name="connsiteX3" fmla="*/ 1333500 w 1676400"/>
            <a:gd name="connsiteY3" fmla="*/ 1360714 h 1366157"/>
            <a:gd name="connsiteX4" fmla="*/ 1328057 w 1676400"/>
            <a:gd name="connsiteY4" fmla="*/ 5443 h 1366157"/>
            <a:gd name="connsiteX5" fmla="*/ 1676400 w 1676400"/>
            <a:gd name="connsiteY5" fmla="*/ 0 h 13661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76400" h="1366157">
              <a:moveTo>
                <a:pt x="0" y="5443"/>
              </a:moveTo>
              <a:lnTo>
                <a:pt x="413657" y="5443"/>
              </a:lnTo>
              <a:cubicBezTo>
                <a:pt x="417285" y="459014"/>
                <a:pt x="420914" y="912586"/>
                <a:pt x="424542" y="1366157"/>
              </a:cubicBezTo>
              <a:lnTo>
                <a:pt x="1333500" y="1360714"/>
              </a:lnTo>
              <a:cubicBezTo>
                <a:pt x="1331686" y="908957"/>
                <a:pt x="1329871" y="457200"/>
                <a:pt x="1328057" y="5443"/>
              </a:cubicBezTo>
              <a:lnTo>
                <a:pt x="1676400" y="0"/>
              </a:lnTo>
            </a:path>
          </a:pathLst>
        </a:custGeom>
        <a:noFill/>
        <a:ln>
          <a:solidFill>
            <a:schemeClr val="bg1">
              <a:lumMod val="85000"/>
            </a:schemeClr>
          </a:solidFill>
        </a:ln>
        <a:effectLst>
          <a:glow rad="1270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1387929</xdr:colOff>
      <xdr:row>25</xdr:row>
      <xdr:rowOff>136070</xdr:rowOff>
    </xdr:from>
    <xdr:to>
      <xdr:col>3</xdr:col>
      <xdr:colOff>1099457</xdr:colOff>
      <xdr:row>30</xdr:row>
      <xdr:rowOff>19050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7EEB4D7-B316-404B-AB14-3E01BE54665B}"/>
            </a:ext>
          </a:extLst>
        </xdr:cNvPr>
        <xdr:cNvSpPr txBox="1"/>
      </xdr:nvSpPr>
      <xdr:spPr>
        <a:xfrm>
          <a:off x="3826329" y="6527345"/>
          <a:ext cx="1892753" cy="692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12'' PLASTIC WATER</a:t>
          </a:r>
        </a:p>
        <a:p>
          <a:endParaRPr lang="en-US" sz="1600" b="0" i="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/>
  </xdr:twoCellAnchor>
  <xdr:twoCellAnchor>
    <xdr:from>
      <xdr:col>2</xdr:col>
      <xdr:colOff>1933961</xdr:colOff>
      <xdr:row>24</xdr:row>
      <xdr:rowOff>128716</xdr:rowOff>
    </xdr:from>
    <xdr:to>
      <xdr:col>3</xdr:col>
      <xdr:colOff>637145</xdr:colOff>
      <xdr:row>25</xdr:row>
      <xdr:rowOff>67575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01A1D74-E399-4EEA-80D1-2EAF27C94E89}"/>
            </a:ext>
          </a:extLst>
        </xdr:cNvPr>
        <xdr:cNvSpPr txBox="1"/>
      </xdr:nvSpPr>
      <xdr:spPr>
        <a:xfrm>
          <a:off x="4372361" y="6358066"/>
          <a:ext cx="884409" cy="1007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en-US" sz="700"/>
            <a:t>BOTTOM OF HOLE</a:t>
          </a:r>
        </a:p>
      </xdr:txBody>
    </xdr:sp>
    <xdr:clientData/>
  </xdr:twoCellAnchor>
  <xdr:twoCellAnchor>
    <xdr:from>
      <xdr:col>2</xdr:col>
      <xdr:colOff>1409700</xdr:colOff>
      <xdr:row>29</xdr:row>
      <xdr:rowOff>133351</xdr:rowOff>
    </xdr:from>
    <xdr:to>
      <xdr:col>2</xdr:col>
      <xdr:colOff>2162175</xdr:colOff>
      <xdr:row>31</xdr:row>
      <xdr:rowOff>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9BFAC43-3BF1-4B9F-89A8-8D66362EBE1B}"/>
            </a:ext>
          </a:extLst>
        </xdr:cNvPr>
        <xdr:cNvSpPr txBox="1"/>
      </xdr:nvSpPr>
      <xdr:spPr>
        <a:xfrm>
          <a:off x="3848100" y="7172326"/>
          <a:ext cx="752475" cy="19049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LEGEND</a:t>
          </a:r>
        </a:p>
      </xdr:txBody>
    </xdr:sp>
    <xdr:clientData/>
  </xdr:twoCellAnchor>
  <xdr:twoCellAnchor>
    <xdr:from>
      <xdr:col>3</xdr:col>
      <xdr:colOff>261938</xdr:colOff>
      <xdr:row>17</xdr:row>
      <xdr:rowOff>28575</xdr:rowOff>
    </xdr:from>
    <xdr:to>
      <xdr:col>3</xdr:col>
      <xdr:colOff>266700</xdr:colOff>
      <xdr:row>23</xdr:row>
      <xdr:rowOff>200025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FFCA72F6-1A52-4723-8940-B70AB9F4F615}"/>
            </a:ext>
          </a:extLst>
        </xdr:cNvPr>
        <xdr:cNvCxnSpPr/>
      </xdr:nvCxnSpPr>
      <xdr:spPr>
        <a:xfrm>
          <a:off x="4881563" y="5000625"/>
          <a:ext cx="4762" cy="1171575"/>
        </a:xfrm>
        <a:prstGeom prst="straightConnector1">
          <a:avLst/>
        </a:prstGeom>
        <a:ln>
          <a:solidFill>
            <a:schemeClr val="dk1">
              <a:shade val="50000"/>
            </a:schemeClr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1771650</xdr:colOff>
      <xdr:row>31</xdr:row>
      <xdr:rowOff>47625</xdr:rowOff>
    </xdr:from>
    <xdr:to>
      <xdr:col>3</xdr:col>
      <xdr:colOff>828675</xdr:colOff>
      <xdr:row>32</xdr:row>
      <xdr:rowOff>66675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42B78B9-E291-467E-9B6C-A97012F4403E}"/>
            </a:ext>
          </a:extLst>
        </xdr:cNvPr>
        <xdr:cNvSpPr txBox="1"/>
      </xdr:nvSpPr>
      <xdr:spPr>
        <a:xfrm>
          <a:off x="4210050" y="7410450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TEST</a:t>
          </a:r>
          <a:r>
            <a:rPr lang="en-US" sz="1100" b="1" i="0" baseline="0">
              <a:latin typeface="+mj-lt"/>
            </a:rPr>
            <a:t> HOLE</a:t>
          </a:r>
          <a:endParaRPr lang="en-US" sz="1100" b="1" i="0">
            <a:latin typeface="+mj-lt"/>
          </a:endParaRPr>
        </a:p>
      </xdr:txBody>
    </xdr:sp>
    <xdr:clientData/>
  </xdr:twoCellAnchor>
  <xdr:oneCellAnchor>
    <xdr:from>
      <xdr:col>2</xdr:col>
      <xdr:colOff>1943100</xdr:colOff>
      <xdr:row>17</xdr:row>
      <xdr:rowOff>95251</xdr:rowOff>
    </xdr:from>
    <xdr:ext cx="819149" cy="80962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C7942A5-45FD-40F9-8335-8C4297AF6721}"/>
            </a:ext>
          </a:extLst>
        </xdr:cNvPr>
        <xdr:cNvSpPr txBox="1"/>
      </xdr:nvSpPr>
      <xdr:spPr>
        <a:xfrm>
          <a:off x="4381500" y="5067301"/>
          <a:ext cx="819149" cy="809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700"/>
            <a:t>DEPTH</a:t>
          </a:r>
        </a:p>
        <a:p>
          <a:r>
            <a:rPr lang="en-US" sz="700"/>
            <a:t>OF</a:t>
          </a:r>
        </a:p>
        <a:p>
          <a:r>
            <a:rPr lang="en-US" sz="700"/>
            <a:t>Utility</a:t>
          </a:r>
        </a:p>
        <a:p>
          <a:r>
            <a:rPr lang="en-US" sz="700"/>
            <a:t>3.90'</a:t>
          </a:r>
        </a:p>
      </xdr:txBody>
    </xdr:sp>
    <xdr:clientData/>
  </xdr:oneCellAnchor>
  <xdr:twoCellAnchor>
    <xdr:from>
      <xdr:col>2</xdr:col>
      <xdr:colOff>1666875</xdr:colOff>
      <xdr:row>32</xdr:row>
      <xdr:rowOff>142875</xdr:rowOff>
    </xdr:from>
    <xdr:to>
      <xdr:col>2</xdr:col>
      <xdr:colOff>1857375</xdr:colOff>
      <xdr:row>33</xdr:row>
      <xdr:rowOff>171450</xdr:rowOff>
    </xdr:to>
    <xdr:sp macro="" textlink="">
      <xdr:nvSpPr>
        <xdr:cNvPr id="18" name="Donut 33">
          <a:extLst>
            <a:ext uri="{FF2B5EF4-FFF2-40B4-BE49-F238E27FC236}">
              <a16:creationId xmlns:a16="http://schemas.microsoft.com/office/drawing/2014/main" id="{F4A6B598-C61C-4AB7-8F91-5CB8EF203205}"/>
            </a:ext>
          </a:extLst>
        </xdr:cNvPr>
        <xdr:cNvSpPr/>
      </xdr:nvSpPr>
      <xdr:spPr>
        <a:xfrm>
          <a:off x="4105275" y="7667625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1752600</xdr:colOff>
      <xdr:row>32</xdr:row>
      <xdr:rowOff>142875</xdr:rowOff>
    </xdr:from>
    <xdr:to>
      <xdr:col>3</xdr:col>
      <xdr:colOff>809625</xdr:colOff>
      <xdr:row>33</xdr:row>
      <xdr:rowOff>161925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2176BDB5-A874-41D0-8AB0-965B0C5E8BC5}"/>
            </a:ext>
          </a:extLst>
        </xdr:cNvPr>
        <xdr:cNvSpPr txBox="1"/>
      </xdr:nvSpPr>
      <xdr:spPr>
        <a:xfrm>
          <a:off x="4191000" y="7667625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</a:t>
          </a:r>
        </a:p>
      </xdr:txBody>
    </xdr:sp>
    <xdr:clientData/>
  </xdr:twoCellAnchor>
  <xdr:twoCellAnchor editAs="oneCell">
    <xdr:from>
      <xdr:col>26</xdr:col>
      <xdr:colOff>228600</xdr:colOff>
      <xdr:row>75</xdr:row>
      <xdr:rowOff>133350</xdr:rowOff>
    </xdr:from>
    <xdr:to>
      <xdr:col>34</xdr:col>
      <xdr:colOff>474514</xdr:colOff>
      <xdr:row>93</xdr:row>
      <xdr:rowOff>11415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47AB51-5AAA-47C0-A4A5-131521ACFA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9959" t="56311" r="-46851" b="1719"/>
        <a:stretch/>
      </xdr:blipFill>
      <xdr:spPr>
        <a:xfrm>
          <a:off x="23031450" y="14887575"/>
          <a:ext cx="5122714" cy="2789994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23</xdr:row>
      <xdr:rowOff>200025</xdr:rowOff>
    </xdr:from>
    <xdr:to>
      <xdr:col>3</xdr:col>
      <xdr:colOff>361950</xdr:colOff>
      <xdr:row>24</xdr:row>
      <xdr:rowOff>133350</xdr:rowOff>
    </xdr:to>
    <xdr:sp macro="" textlink="">
      <xdr:nvSpPr>
        <xdr:cNvPr id="21" name="Donut 33">
          <a:extLst>
            <a:ext uri="{FF2B5EF4-FFF2-40B4-BE49-F238E27FC236}">
              <a16:creationId xmlns:a16="http://schemas.microsoft.com/office/drawing/2014/main" id="{C44C524C-D730-4BD7-8E3C-FFC1392D346A}"/>
            </a:ext>
          </a:extLst>
        </xdr:cNvPr>
        <xdr:cNvSpPr/>
      </xdr:nvSpPr>
      <xdr:spPr>
        <a:xfrm>
          <a:off x="4791075" y="6172200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76200</xdr:colOff>
      <xdr:row>13</xdr:row>
      <xdr:rowOff>76200</xdr:rowOff>
    </xdr:from>
    <xdr:to>
      <xdr:col>2</xdr:col>
      <xdr:colOff>1381268</xdr:colOff>
      <xdr:row>33</xdr:row>
      <xdr:rowOff>266700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75B59B0-12BB-BBDB-3371-5D642651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4010025"/>
          <a:ext cx="3131147" cy="3943350"/>
        </a:xfrm>
        <a:prstGeom prst="rect">
          <a:avLst/>
        </a:prstGeom>
      </xdr:spPr>
    </xdr:pic>
    <xdr:clientData/>
  </xdr:twoCellAnchor>
  <xdr:twoCellAnchor editAs="oneCell">
    <xdr:from>
      <xdr:col>2</xdr:col>
      <xdr:colOff>1095374</xdr:colOff>
      <xdr:row>13</xdr:row>
      <xdr:rowOff>133349</xdr:rowOff>
    </xdr:from>
    <xdr:to>
      <xdr:col>2</xdr:col>
      <xdr:colOff>1350564</xdr:colOff>
      <xdr:row>21</xdr:row>
      <xdr:rowOff>38099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F92BD7B-6566-4136-8ECB-6C931500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33774" y="4067174"/>
          <a:ext cx="260632" cy="16192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1647824</xdr:colOff>
      <xdr:row>31</xdr:row>
      <xdr:rowOff>28574</xdr:rowOff>
    </xdr:from>
    <xdr:to>
      <xdr:col>2</xdr:col>
      <xdr:colOff>1885901</xdr:colOff>
      <xdr:row>32</xdr:row>
      <xdr:rowOff>107448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2232F87-023C-2C51-03C5-A27B742DA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86224" y="7391399"/>
          <a:ext cx="238077" cy="238077"/>
        </a:xfrm>
        <a:prstGeom prst="rect">
          <a:avLst/>
        </a:prstGeom>
      </xdr:spPr>
    </xdr:pic>
    <xdr:clientData/>
  </xdr:twoCellAnchor>
  <xdr:twoCellAnchor editAs="oneCell">
    <xdr:from>
      <xdr:col>4</xdr:col>
      <xdr:colOff>39404</xdr:colOff>
      <xdr:row>19</xdr:row>
      <xdr:rowOff>40824</xdr:rowOff>
    </xdr:from>
    <xdr:to>
      <xdr:col>5</xdr:col>
      <xdr:colOff>1534022</xdr:colOff>
      <xdr:row>30</xdr:row>
      <xdr:rowOff>89950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BFA8F25-7916-751A-C9E6-58A4D1266B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1" t="-1351" r="5033" b="2386"/>
        <a:stretch/>
      </xdr:blipFill>
      <xdr:spPr>
        <a:xfrm>
          <a:off x="6189832" y="5338538"/>
          <a:ext cx="2238476" cy="196773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5</xdr:col>
      <xdr:colOff>638855</xdr:colOff>
      <xdr:row>33</xdr:row>
      <xdr:rowOff>105910</xdr:rowOff>
    </xdr:from>
    <xdr:to>
      <xdr:col>5</xdr:col>
      <xdr:colOff>1444625</xdr:colOff>
      <xdr:row>33</xdr:row>
      <xdr:rowOff>332015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263640C5-4ECD-0637-2A98-33415B1597A7}"/>
            </a:ext>
          </a:extLst>
        </xdr:cNvPr>
        <xdr:cNvSpPr txBox="1"/>
      </xdr:nvSpPr>
      <xdr:spPr>
        <a:xfrm>
          <a:off x="7536543" y="7725910"/>
          <a:ext cx="805770" cy="2261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7/07/2025</a:t>
          </a:r>
        </a:p>
      </xdr:txBody>
    </xdr:sp>
    <xdr:clientData/>
  </xdr:twoCellAnchor>
  <xdr:twoCellAnchor editAs="oneCell">
    <xdr:from>
      <xdr:col>4</xdr:col>
      <xdr:colOff>51706</xdr:colOff>
      <xdr:row>30</xdr:row>
      <xdr:rowOff>119064</xdr:rowOff>
    </xdr:from>
    <xdr:to>
      <xdr:col>5</xdr:col>
      <xdr:colOff>1526376</xdr:colOff>
      <xdr:row>33</xdr:row>
      <xdr:rowOff>60960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8F3D567-6F7A-73F2-31DE-EDCCDBC2BD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3492" b="7630"/>
        <a:stretch/>
      </xdr:blipFill>
      <xdr:spPr>
        <a:xfrm>
          <a:off x="6203269" y="7262814"/>
          <a:ext cx="2220795" cy="418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228600</xdr:colOff>
      <xdr:row>0</xdr:row>
      <xdr:rowOff>0</xdr:rowOff>
    </xdr:from>
    <xdr:to>
      <xdr:col>34</xdr:col>
      <xdr:colOff>474514</xdr:colOff>
      <xdr:row>26</xdr:row>
      <xdr:rowOff>56319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2DA400-FCD3-4680-A800-78A5EA5BF0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959" t="56311" r="-46851" b="1719"/>
        <a:stretch/>
      </xdr:blipFill>
      <xdr:spPr>
        <a:xfrm>
          <a:off x="23031450" y="0"/>
          <a:ext cx="5122714" cy="5009319"/>
        </a:xfrm>
        <a:prstGeom prst="rect">
          <a:avLst/>
        </a:prstGeom>
      </xdr:spPr>
    </xdr:pic>
    <xdr:clientData/>
  </xdr:twoCellAnchor>
  <xdr:twoCellAnchor>
    <xdr:from>
      <xdr:col>3</xdr:col>
      <xdr:colOff>165434</xdr:colOff>
      <xdr:row>22</xdr:row>
      <xdr:rowOff>80211</xdr:rowOff>
    </xdr:from>
    <xdr:to>
      <xdr:col>3</xdr:col>
      <xdr:colOff>338138</xdr:colOff>
      <xdr:row>23</xdr:row>
      <xdr:rowOff>100264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5EE6BED-3FAE-4F4D-B175-87CDC8FE6404}"/>
            </a:ext>
          </a:extLst>
        </xdr:cNvPr>
        <xdr:cNvSpPr txBox="1"/>
      </xdr:nvSpPr>
      <xdr:spPr>
        <a:xfrm>
          <a:off x="4785059" y="5890461"/>
          <a:ext cx="172704" cy="1819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oneCellAnchor>
    <xdr:from>
      <xdr:col>2</xdr:col>
      <xdr:colOff>0</xdr:colOff>
      <xdr:row>0</xdr:row>
      <xdr:rowOff>38100</xdr:rowOff>
    </xdr:from>
    <xdr:ext cx="1514475" cy="591015"/>
    <xdr:pic>
      <xdr:nvPicPr>
        <xdr:cNvPr id="4" name="Picture 3">
          <a:extLst>
            <a:ext uri="{FF2B5EF4-FFF2-40B4-BE49-F238E27FC236}">
              <a16:creationId xmlns:a16="http://schemas.microsoft.com/office/drawing/2014/main" id="{7B97FEA7-F677-4EA9-8AD3-01841FF08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38100"/>
          <a:ext cx="1514475" cy="591015"/>
        </a:xfrm>
        <a:prstGeom prst="rect">
          <a:avLst/>
        </a:prstGeom>
      </xdr:spPr>
    </xdr:pic>
    <xdr:clientData/>
  </xdr:oneCellAnchor>
  <xdr:twoCellAnchor>
    <xdr:from>
      <xdr:col>1</xdr:col>
      <xdr:colOff>76200</xdr:colOff>
      <xdr:row>13</xdr:row>
      <xdr:rowOff>85725</xdr:rowOff>
    </xdr:from>
    <xdr:to>
      <xdr:col>2</xdr:col>
      <xdr:colOff>1371600</xdr:colOff>
      <xdr:row>33</xdr:row>
      <xdr:rowOff>266700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72BE067-0557-425F-9A70-03A62B24DD4C}"/>
            </a:ext>
          </a:extLst>
        </xdr:cNvPr>
        <xdr:cNvSpPr/>
      </xdr:nvSpPr>
      <xdr:spPr>
        <a:xfrm>
          <a:off x="685800" y="4019550"/>
          <a:ext cx="31242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1381125</xdr:colOff>
      <xdr:row>13</xdr:row>
      <xdr:rowOff>85725</xdr:rowOff>
    </xdr:from>
    <xdr:to>
      <xdr:col>3</xdr:col>
      <xdr:colOff>1104900</xdr:colOff>
      <xdr:row>33</xdr:row>
      <xdr:rowOff>266700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38D750D-88AD-45EB-979F-A1422405B211}"/>
            </a:ext>
          </a:extLst>
        </xdr:cNvPr>
        <xdr:cNvSpPr/>
      </xdr:nvSpPr>
      <xdr:spPr>
        <a:xfrm>
          <a:off x="3819525" y="4019550"/>
          <a:ext cx="19050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1371600</xdr:colOff>
      <xdr:row>29</xdr:row>
      <xdr:rowOff>57150</xdr:rowOff>
    </xdr:from>
    <xdr:to>
      <xdr:col>3</xdr:col>
      <xdr:colOff>1104900</xdr:colOff>
      <xdr:row>33</xdr:row>
      <xdr:rowOff>257175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1EE9DFE6-A567-4AFE-92A4-212B1566B800}"/>
            </a:ext>
          </a:extLst>
        </xdr:cNvPr>
        <xdr:cNvSpPr/>
      </xdr:nvSpPr>
      <xdr:spPr>
        <a:xfrm>
          <a:off x="3810000" y="7096125"/>
          <a:ext cx="1914525" cy="8477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noFill/>
          </a:endParaRPr>
        </a:p>
      </xdr:txBody>
    </xdr:sp>
    <xdr:clientData/>
  </xdr:twoCellAnchor>
  <xdr:twoCellAnchor>
    <xdr:from>
      <xdr:col>2</xdr:col>
      <xdr:colOff>1990725</xdr:colOff>
      <xdr:row>17</xdr:row>
      <xdr:rowOff>28575</xdr:rowOff>
    </xdr:from>
    <xdr:to>
      <xdr:col>3</xdr:col>
      <xdr:colOff>600075</xdr:colOff>
      <xdr:row>24</xdr:row>
      <xdr:rowOff>123825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8CCA4829-37BD-4B41-961C-50708B62A82E}"/>
            </a:ext>
          </a:extLst>
        </xdr:cNvPr>
        <xdr:cNvSpPr/>
      </xdr:nvSpPr>
      <xdr:spPr>
        <a:xfrm>
          <a:off x="4429125" y="5000625"/>
          <a:ext cx="790575" cy="1352550"/>
        </a:xfrm>
        <a:prstGeom prst="rect">
          <a:avLst/>
        </a:prstGeom>
        <a:noFill/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1480457</xdr:colOff>
      <xdr:row>17</xdr:row>
      <xdr:rowOff>27214</xdr:rowOff>
    </xdr:from>
    <xdr:to>
      <xdr:col>3</xdr:col>
      <xdr:colOff>1017814</xdr:colOff>
      <xdr:row>17</xdr:row>
      <xdr:rowOff>27215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5835A231-8D39-4FB2-A611-3C6F21C0FDDE}"/>
            </a:ext>
          </a:extLst>
        </xdr:cNvPr>
        <xdr:cNvCxnSpPr/>
      </xdr:nvCxnSpPr>
      <xdr:spPr>
        <a:xfrm>
          <a:off x="3918857" y="4999264"/>
          <a:ext cx="1718582" cy="1"/>
        </a:xfrm>
        <a:prstGeom prst="line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1398814</xdr:colOff>
      <xdr:row>13</xdr:row>
      <xdr:rowOff>103414</xdr:rowOff>
    </xdr:from>
    <xdr:to>
      <xdr:col>3</xdr:col>
      <xdr:colOff>1088571</xdr:colOff>
      <xdr:row>16</xdr:row>
      <xdr:rowOff>43543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A351D64-37D6-4284-9A26-969CC9EA2A85}"/>
            </a:ext>
          </a:extLst>
        </xdr:cNvPr>
        <xdr:cNvSpPr txBox="1"/>
      </xdr:nvSpPr>
      <xdr:spPr>
        <a:xfrm>
          <a:off x="3837214" y="4037239"/>
          <a:ext cx="1870982" cy="81642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 CROSS SECTION</a:t>
          </a:r>
        </a:p>
      </xdr:txBody>
    </xdr:sp>
    <xdr:clientData/>
  </xdr:twoCellAnchor>
  <xdr:twoCellAnchor>
    <xdr:from>
      <xdr:col>2</xdr:col>
      <xdr:colOff>1496787</xdr:colOff>
      <xdr:row>16</xdr:row>
      <xdr:rowOff>21771</xdr:rowOff>
    </xdr:from>
    <xdr:to>
      <xdr:col>2</xdr:col>
      <xdr:colOff>2051958</xdr:colOff>
      <xdr:row>17</xdr:row>
      <xdr:rowOff>21771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EDF773C-3EEA-481C-AF49-949FE397A07D}"/>
            </a:ext>
          </a:extLst>
        </xdr:cNvPr>
        <xdr:cNvSpPr txBox="1"/>
      </xdr:nvSpPr>
      <xdr:spPr>
        <a:xfrm>
          <a:off x="3935187" y="4831896"/>
          <a:ext cx="555171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/>
            <a:t>SURFACE</a:t>
          </a:r>
        </a:p>
      </xdr:txBody>
    </xdr:sp>
    <xdr:clientData/>
  </xdr:twoCellAnchor>
  <xdr:twoCellAnchor>
    <xdr:from>
      <xdr:col>2</xdr:col>
      <xdr:colOff>1518558</xdr:colOff>
      <xdr:row>17</xdr:row>
      <xdr:rowOff>92528</xdr:rowOff>
    </xdr:from>
    <xdr:to>
      <xdr:col>3</xdr:col>
      <xdr:colOff>1009651</xdr:colOff>
      <xdr:row>25</xdr:row>
      <xdr:rowOff>5442</xdr:rowOff>
    </xdr:to>
    <xdr:sp macro="" textlink="">
      <xdr:nvSpPr>
        <xdr:cNvPr id="12" name="Freeform 10">
          <a:extLst>
            <a:ext uri="{FF2B5EF4-FFF2-40B4-BE49-F238E27FC236}">
              <a16:creationId xmlns:a16="http://schemas.microsoft.com/office/drawing/2014/main" id="{4C553FCF-A022-4FC8-A919-B693CC525764}"/>
            </a:ext>
          </a:extLst>
        </xdr:cNvPr>
        <xdr:cNvSpPr/>
      </xdr:nvSpPr>
      <xdr:spPr>
        <a:xfrm>
          <a:off x="3956958" y="5064578"/>
          <a:ext cx="1672318" cy="1332139"/>
        </a:xfrm>
        <a:custGeom>
          <a:avLst/>
          <a:gdLst>
            <a:gd name="connsiteX0" fmla="*/ 0 w 1676400"/>
            <a:gd name="connsiteY0" fmla="*/ 5443 h 1366157"/>
            <a:gd name="connsiteX1" fmla="*/ 413657 w 1676400"/>
            <a:gd name="connsiteY1" fmla="*/ 5443 h 1366157"/>
            <a:gd name="connsiteX2" fmla="*/ 424542 w 1676400"/>
            <a:gd name="connsiteY2" fmla="*/ 1366157 h 1366157"/>
            <a:gd name="connsiteX3" fmla="*/ 1333500 w 1676400"/>
            <a:gd name="connsiteY3" fmla="*/ 1360714 h 1366157"/>
            <a:gd name="connsiteX4" fmla="*/ 1328057 w 1676400"/>
            <a:gd name="connsiteY4" fmla="*/ 5443 h 1366157"/>
            <a:gd name="connsiteX5" fmla="*/ 1676400 w 1676400"/>
            <a:gd name="connsiteY5" fmla="*/ 0 h 13661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76400" h="1366157">
              <a:moveTo>
                <a:pt x="0" y="5443"/>
              </a:moveTo>
              <a:lnTo>
                <a:pt x="413657" y="5443"/>
              </a:lnTo>
              <a:cubicBezTo>
                <a:pt x="417285" y="459014"/>
                <a:pt x="420914" y="912586"/>
                <a:pt x="424542" y="1366157"/>
              </a:cubicBezTo>
              <a:lnTo>
                <a:pt x="1333500" y="1360714"/>
              </a:lnTo>
              <a:cubicBezTo>
                <a:pt x="1331686" y="908957"/>
                <a:pt x="1329871" y="457200"/>
                <a:pt x="1328057" y="5443"/>
              </a:cubicBezTo>
              <a:lnTo>
                <a:pt x="1676400" y="0"/>
              </a:lnTo>
            </a:path>
          </a:pathLst>
        </a:custGeom>
        <a:noFill/>
        <a:ln>
          <a:solidFill>
            <a:schemeClr val="bg1">
              <a:lumMod val="85000"/>
            </a:schemeClr>
          </a:solidFill>
        </a:ln>
        <a:effectLst>
          <a:glow rad="1270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1387929</xdr:colOff>
      <xdr:row>25</xdr:row>
      <xdr:rowOff>136070</xdr:rowOff>
    </xdr:from>
    <xdr:to>
      <xdr:col>3</xdr:col>
      <xdr:colOff>1099457</xdr:colOff>
      <xdr:row>30</xdr:row>
      <xdr:rowOff>19050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472B46C-A28C-4D5A-AADB-17DD4396C05E}"/>
            </a:ext>
          </a:extLst>
        </xdr:cNvPr>
        <xdr:cNvSpPr txBox="1"/>
      </xdr:nvSpPr>
      <xdr:spPr>
        <a:xfrm>
          <a:off x="3826329" y="6527345"/>
          <a:ext cx="1892753" cy="692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12'' PLASTIC WATER</a:t>
          </a:r>
        </a:p>
        <a:p>
          <a:endParaRPr lang="en-US" sz="1600" b="0" i="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/>
  </xdr:twoCellAnchor>
  <xdr:twoCellAnchor>
    <xdr:from>
      <xdr:col>2</xdr:col>
      <xdr:colOff>1933961</xdr:colOff>
      <xdr:row>24</xdr:row>
      <xdr:rowOff>128716</xdr:rowOff>
    </xdr:from>
    <xdr:to>
      <xdr:col>3</xdr:col>
      <xdr:colOff>637145</xdr:colOff>
      <xdr:row>25</xdr:row>
      <xdr:rowOff>67575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F470D18-AA64-424B-AC50-E490BA0156C6}"/>
            </a:ext>
          </a:extLst>
        </xdr:cNvPr>
        <xdr:cNvSpPr txBox="1"/>
      </xdr:nvSpPr>
      <xdr:spPr>
        <a:xfrm>
          <a:off x="4372361" y="6358066"/>
          <a:ext cx="884409" cy="1007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en-US" sz="700"/>
            <a:t>BOTTOM OF HOLE</a:t>
          </a:r>
        </a:p>
      </xdr:txBody>
    </xdr:sp>
    <xdr:clientData/>
  </xdr:twoCellAnchor>
  <xdr:twoCellAnchor>
    <xdr:from>
      <xdr:col>2</xdr:col>
      <xdr:colOff>1409700</xdr:colOff>
      <xdr:row>29</xdr:row>
      <xdr:rowOff>133351</xdr:rowOff>
    </xdr:from>
    <xdr:to>
      <xdr:col>2</xdr:col>
      <xdr:colOff>2162175</xdr:colOff>
      <xdr:row>31</xdr:row>
      <xdr:rowOff>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CA363AA4-7406-4D2B-A73F-727DE21FE161}"/>
            </a:ext>
          </a:extLst>
        </xdr:cNvPr>
        <xdr:cNvSpPr txBox="1"/>
      </xdr:nvSpPr>
      <xdr:spPr>
        <a:xfrm>
          <a:off x="3848100" y="7172326"/>
          <a:ext cx="752475" cy="19049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LEGEND</a:t>
          </a:r>
        </a:p>
      </xdr:txBody>
    </xdr:sp>
    <xdr:clientData/>
  </xdr:twoCellAnchor>
  <xdr:twoCellAnchor>
    <xdr:from>
      <xdr:col>3</xdr:col>
      <xdr:colOff>261938</xdr:colOff>
      <xdr:row>17</xdr:row>
      <xdr:rowOff>28575</xdr:rowOff>
    </xdr:from>
    <xdr:to>
      <xdr:col>3</xdr:col>
      <xdr:colOff>266700</xdr:colOff>
      <xdr:row>23</xdr:row>
      <xdr:rowOff>200025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B46514E9-7D50-4801-8E92-5976F90F4DD5}"/>
            </a:ext>
          </a:extLst>
        </xdr:cNvPr>
        <xdr:cNvCxnSpPr/>
      </xdr:nvCxnSpPr>
      <xdr:spPr>
        <a:xfrm>
          <a:off x="4881563" y="5000625"/>
          <a:ext cx="4762" cy="1171575"/>
        </a:xfrm>
        <a:prstGeom prst="straightConnector1">
          <a:avLst/>
        </a:prstGeom>
        <a:ln>
          <a:solidFill>
            <a:schemeClr val="dk1">
              <a:shade val="50000"/>
            </a:schemeClr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1771650</xdr:colOff>
      <xdr:row>31</xdr:row>
      <xdr:rowOff>47625</xdr:rowOff>
    </xdr:from>
    <xdr:to>
      <xdr:col>3</xdr:col>
      <xdr:colOff>828675</xdr:colOff>
      <xdr:row>32</xdr:row>
      <xdr:rowOff>66675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DBF1A7E-5E91-4D14-AF0D-4171C20E6806}"/>
            </a:ext>
          </a:extLst>
        </xdr:cNvPr>
        <xdr:cNvSpPr txBox="1"/>
      </xdr:nvSpPr>
      <xdr:spPr>
        <a:xfrm>
          <a:off x="4210050" y="7410450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TEST</a:t>
          </a:r>
          <a:r>
            <a:rPr lang="en-US" sz="1100" b="1" i="0" baseline="0">
              <a:latin typeface="+mj-lt"/>
            </a:rPr>
            <a:t> HOLE</a:t>
          </a:r>
          <a:endParaRPr lang="en-US" sz="1100" b="1" i="0">
            <a:latin typeface="+mj-lt"/>
          </a:endParaRPr>
        </a:p>
      </xdr:txBody>
    </xdr:sp>
    <xdr:clientData/>
  </xdr:twoCellAnchor>
  <xdr:oneCellAnchor>
    <xdr:from>
      <xdr:col>2</xdr:col>
      <xdr:colOff>1943100</xdr:colOff>
      <xdr:row>17</xdr:row>
      <xdr:rowOff>95251</xdr:rowOff>
    </xdr:from>
    <xdr:ext cx="819149" cy="80962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5E0BA1AF-D850-4A58-B299-41C23BDA92F5}"/>
            </a:ext>
          </a:extLst>
        </xdr:cNvPr>
        <xdr:cNvSpPr txBox="1"/>
      </xdr:nvSpPr>
      <xdr:spPr>
        <a:xfrm>
          <a:off x="4381500" y="5067301"/>
          <a:ext cx="819149" cy="809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700"/>
            <a:t>DEPTH</a:t>
          </a:r>
        </a:p>
        <a:p>
          <a:r>
            <a:rPr lang="en-US" sz="700"/>
            <a:t>OF</a:t>
          </a:r>
        </a:p>
        <a:p>
          <a:r>
            <a:rPr lang="en-US" sz="700"/>
            <a:t>Utility</a:t>
          </a:r>
        </a:p>
        <a:p>
          <a:r>
            <a:rPr lang="en-US" sz="700"/>
            <a:t>8.78'</a:t>
          </a:r>
        </a:p>
      </xdr:txBody>
    </xdr:sp>
    <xdr:clientData/>
  </xdr:oneCellAnchor>
  <xdr:twoCellAnchor>
    <xdr:from>
      <xdr:col>2</xdr:col>
      <xdr:colOff>1666875</xdr:colOff>
      <xdr:row>32</xdr:row>
      <xdr:rowOff>142875</xdr:rowOff>
    </xdr:from>
    <xdr:to>
      <xdr:col>2</xdr:col>
      <xdr:colOff>1857375</xdr:colOff>
      <xdr:row>33</xdr:row>
      <xdr:rowOff>171450</xdr:rowOff>
    </xdr:to>
    <xdr:sp macro="" textlink="">
      <xdr:nvSpPr>
        <xdr:cNvPr id="19" name="Donut 33">
          <a:extLst>
            <a:ext uri="{FF2B5EF4-FFF2-40B4-BE49-F238E27FC236}">
              <a16:creationId xmlns:a16="http://schemas.microsoft.com/office/drawing/2014/main" id="{915DFEC2-2E80-4616-A64E-5E78C70A47B8}"/>
            </a:ext>
          </a:extLst>
        </xdr:cNvPr>
        <xdr:cNvSpPr/>
      </xdr:nvSpPr>
      <xdr:spPr>
        <a:xfrm>
          <a:off x="4105275" y="7667625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1752600</xdr:colOff>
      <xdr:row>32</xdr:row>
      <xdr:rowOff>142875</xdr:rowOff>
    </xdr:from>
    <xdr:to>
      <xdr:col>3</xdr:col>
      <xdr:colOff>809625</xdr:colOff>
      <xdr:row>33</xdr:row>
      <xdr:rowOff>161925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06607A1-DE83-4F71-9CF4-601A409BCBA7}"/>
            </a:ext>
          </a:extLst>
        </xdr:cNvPr>
        <xdr:cNvSpPr txBox="1"/>
      </xdr:nvSpPr>
      <xdr:spPr>
        <a:xfrm>
          <a:off x="4191000" y="7667625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</a:t>
          </a:r>
        </a:p>
      </xdr:txBody>
    </xdr:sp>
    <xdr:clientData/>
  </xdr:twoCellAnchor>
  <xdr:twoCellAnchor editAs="oneCell">
    <xdr:from>
      <xdr:col>26</xdr:col>
      <xdr:colOff>228600</xdr:colOff>
      <xdr:row>75</xdr:row>
      <xdr:rowOff>133350</xdr:rowOff>
    </xdr:from>
    <xdr:to>
      <xdr:col>34</xdr:col>
      <xdr:colOff>474514</xdr:colOff>
      <xdr:row>93</xdr:row>
      <xdr:rowOff>8693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3037AF5-F565-4499-9D4F-33A28D35A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959" t="56311" r="-46851" b="1719"/>
        <a:stretch/>
      </xdr:blipFill>
      <xdr:spPr>
        <a:xfrm>
          <a:off x="23031450" y="14887575"/>
          <a:ext cx="5122714" cy="2789994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23</xdr:row>
      <xdr:rowOff>200025</xdr:rowOff>
    </xdr:from>
    <xdr:to>
      <xdr:col>3</xdr:col>
      <xdr:colOff>361950</xdr:colOff>
      <xdr:row>24</xdr:row>
      <xdr:rowOff>133350</xdr:rowOff>
    </xdr:to>
    <xdr:sp macro="" textlink="">
      <xdr:nvSpPr>
        <xdr:cNvPr id="22" name="Donut 33">
          <a:extLst>
            <a:ext uri="{FF2B5EF4-FFF2-40B4-BE49-F238E27FC236}">
              <a16:creationId xmlns:a16="http://schemas.microsoft.com/office/drawing/2014/main" id="{FCD85662-2A28-459B-B772-85BABBADA006}"/>
            </a:ext>
          </a:extLst>
        </xdr:cNvPr>
        <xdr:cNvSpPr/>
      </xdr:nvSpPr>
      <xdr:spPr>
        <a:xfrm>
          <a:off x="4791075" y="6172200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85726</xdr:colOff>
      <xdr:row>13</xdr:row>
      <xdr:rowOff>85724</xdr:rowOff>
    </xdr:from>
    <xdr:to>
      <xdr:col>2</xdr:col>
      <xdr:colOff>1371600</xdr:colOff>
      <xdr:row>33</xdr:row>
      <xdr:rowOff>265697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D494D85-D343-5317-34A3-C3F729CFF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6" y="4019549"/>
          <a:ext cx="3114674" cy="3932823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13</xdr:row>
      <xdr:rowOff>95250</xdr:rowOff>
    </xdr:from>
    <xdr:to>
      <xdr:col>2</xdr:col>
      <xdr:colOff>1360090</xdr:colOff>
      <xdr:row>21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A1763B1-E0CE-45A9-A45F-593162832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43300" y="4029075"/>
          <a:ext cx="260632" cy="1619250"/>
        </a:xfrm>
        <a:prstGeom prst="rect">
          <a:avLst/>
        </a:prstGeom>
      </xdr:spPr>
    </xdr:pic>
    <xdr:clientData/>
  </xdr:twoCellAnchor>
  <xdr:twoCellAnchor editAs="oneCell">
    <xdr:from>
      <xdr:col>2</xdr:col>
      <xdr:colOff>1657350</xdr:colOff>
      <xdr:row>31</xdr:row>
      <xdr:rowOff>38100</xdr:rowOff>
    </xdr:from>
    <xdr:to>
      <xdr:col>2</xdr:col>
      <xdr:colOff>1895428</xdr:colOff>
      <xdr:row>32</xdr:row>
      <xdr:rowOff>114252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F62CB89-A921-403F-AF9D-007E879FC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95750" y="7400925"/>
          <a:ext cx="238077" cy="238077"/>
        </a:xfrm>
        <a:prstGeom prst="rect">
          <a:avLst/>
        </a:prstGeom>
      </xdr:spPr>
    </xdr:pic>
    <xdr:clientData/>
  </xdr:twoCellAnchor>
  <xdr:twoCellAnchor editAs="oneCell">
    <xdr:from>
      <xdr:col>4</xdr:col>
      <xdr:colOff>16328</xdr:colOff>
      <xdr:row>18</xdr:row>
      <xdr:rowOff>157844</xdr:rowOff>
    </xdr:from>
    <xdr:to>
      <xdr:col>5</xdr:col>
      <xdr:colOff>1503691</xdr:colOff>
      <xdr:row>30</xdr:row>
      <xdr:rowOff>46405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C58478F-D466-458E-AE7A-23BC69A5F7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1" t="-1351" r="5033" b="2386"/>
        <a:stretch/>
      </xdr:blipFill>
      <xdr:spPr>
        <a:xfrm>
          <a:off x="6166757" y="5295901"/>
          <a:ext cx="2238476" cy="196773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4</xdr:col>
      <xdr:colOff>128953</xdr:colOff>
      <xdr:row>30</xdr:row>
      <xdr:rowOff>47312</xdr:rowOff>
    </xdr:from>
    <xdr:to>
      <xdr:col>6</xdr:col>
      <xdr:colOff>30549</xdr:colOff>
      <xdr:row>32</xdr:row>
      <xdr:rowOff>153629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DBDD390-B37A-4E64-8837-E152D68B71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3492" b="7630"/>
        <a:stretch/>
      </xdr:blipFill>
      <xdr:spPr>
        <a:xfrm>
          <a:off x="6283568" y="7282125"/>
          <a:ext cx="2198899" cy="4328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228600</xdr:colOff>
      <xdr:row>0</xdr:row>
      <xdr:rowOff>0</xdr:rowOff>
    </xdr:from>
    <xdr:to>
      <xdr:col>34</xdr:col>
      <xdr:colOff>473425</xdr:colOff>
      <xdr:row>33</xdr:row>
      <xdr:rowOff>293901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903ABE-B649-4D40-86D8-277BF83B5A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959" t="56311" r="-46851" b="1719"/>
        <a:stretch/>
      </xdr:blipFill>
      <xdr:spPr>
        <a:xfrm>
          <a:off x="23031450" y="0"/>
          <a:ext cx="5122714" cy="6609519"/>
        </a:xfrm>
        <a:prstGeom prst="rect">
          <a:avLst/>
        </a:prstGeom>
      </xdr:spPr>
    </xdr:pic>
    <xdr:clientData/>
  </xdr:twoCellAnchor>
  <xdr:twoCellAnchor>
    <xdr:from>
      <xdr:col>3</xdr:col>
      <xdr:colOff>165434</xdr:colOff>
      <xdr:row>22</xdr:row>
      <xdr:rowOff>80211</xdr:rowOff>
    </xdr:from>
    <xdr:to>
      <xdr:col>3</xdr:col>
      <xdr:colOff>338138</xdr:colOff>
      <xdr:row>23</xdr:row>
      <xdr:rowOff>100264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835EDD-332A-466E-BB1C-ED9FFE98E508}"/>
            </a:ext>
          </a:extLst>
        </xdr:cNvPr>
        <xdr:cNvSpPr txBox="1"/>
      </xdr:nvSpPr>
      <xdr:spPr>
        <a:xfrm>
          <a:off x="4785059" y="5890461"/>
          <a:ext cx="172704" cy="1819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oneCellAnchor>
    <xdr:from>
      <xdr:col>2</xdr:col>
      <xdr:colOff>0</xdr:colOff>
      <xdr:row>0</xdr:row>
      <xdr:rowOff>38100</xdr:rowOff>
    </xdr:from>
    <xdr:ext cx="1514475" cy="591015"/>
    <xdr:pic>
      <xdr:nvPicPr>
        <xdr:cNvPr id="4" name="Picture 3">
          <a:extLst>
            <a:ext uri="{FF2B5EF4-FFF2-40B4-BE49-F238E27FC236}">
              <a16:creationId xmlns:a16="http://schemas.microsoft.com/office/drawing/2014/main" id="{0E37A5F4-DD4D-4EC0-B0EC-E76CC0E7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38100"/>
          <a:ext cx="1514475" cy="591015"/>
        </a:xfrm>
        <a:prstGeom prst="rect">
          <a:avLst/>
        </a:prstGeom>
      </xdr:spPr>
    </xdr:pic>
    <xdr:clientData/>
  </xdr:oneCellAnchor>
  <xdr:twoCellAnchor>
    <xdr:from>
      <xdr:col>1</xdr:col>
      <xdr:colOff>76200</xdr:colOff>
      <xdr:row>13</xdr:row>
      <xdr:rowOff>85725</xdr:rowOff>
    </xdr:from>
    <xdr:to>
      <xdr:col>2</xdr:col>
      <xdr:colOff>1371600</xdr:colOff>
      <xdr:row>33</xdr:row>
      <xdr:rowOff>266700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9A5E085-4078-4F2E-9D00-0E1D01E0D36A}"/>
            </a:ext>
          </a:extLst>
        </xdr:cNvPr>
        <xdr:cNvSpPr/>
      </xdr:nvSpPr>
      <xdr:spPr>
        <a:xfrm>
          <a:off x="685800" y="4019550"/>
          <a:ext cx="31242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1381125</xdr:colOff>
      <xdr:row>13</xdr:row>
      <xdr:rowOff>85725</xdr:rowOff>
    </xdr:from>
    <xdr:to>
      <xdr:col>3</xdr:col>
      <xdr:colOff>1104900</xdr:colOff>
      <xdr:row>33</xdr:row>
      <xdr:rowOff>266700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8330D3B-B815-41A2-A929-B0344726DC8C}"/>
            </a:ext>
          </a:extLst>
        </xdr:cNvPr>
        <xdr:cNvSpPr/>
      </xdr:nvSpPr>
      <xdr:spPr>
        <a:xfrm>
          <a:off x="3819525" y="4019550"/>
          <a:ext cx="19050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1371600</xdr:colOff>
      <xdr:row>29</xdr:row>
      <xdr:rowOff>57150</xdr:rowOff>
    </xdr:from>
    <xdr:to>
      <xdr:col>3</xdr:col>
      <xdr:colOff>1104900</xdr:colOff>
      <xdr:row>33</xdr:row>
      <xdr:rowOff>257175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0D58C52-9964-4119-B655-1978A56636D4}"/>
            </a:ext>
          </a:extLst>
        </xdr:cNvPr>
        <xdr:cNvSpPr/>
      </xdr:nvSpPr>
      <xdr:spPr>
        <a:xfrm>
          <a:off x="3810000" y="7096125"/>
          <a:ext cx="1914525" cy="8477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noFill/>
          </a:endParaRPr>
        </a:p>
      </xdr:txBody>
    </xdr:sp>
    <xdr:clientData/>
  </xdr:twoCellAnchor>
  <xdr:twoCellAnchor>
    <xdr:from>
      <xdr:col>2</xdr:col>
      <xdr:colOff>1990725</xdr:colOff>
      <xdr:row>17</xdr:row>
      <xdr:rowOff>28575</xdr:rowOff>
    </xdr:from>
    <xdr:to>
      <xdr:col>3</xdr:col>
      <xdr:colOff>600075</xdr:colOff>
      <xdr:row>24</xdr:row>
      <xdr:rowOff>123825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497E2DD-2958-4E64-BB6C-A851A2775499}"/>
            </a:ext>
          </a:extLst>
        </xdr:cNvPr>
        <xdr:cNvSpPr/>
      </xdr:nvSpPr>
      <xdr:spPr>
        <a:xfrm>
          <a:off x="4429125" y="5000625"/>
          <a:ext cx="790575" cy="1352550"/>
        </a:xfrm>
        <a:prstGeom prst="rect">
          <a:avLst/>
        </a:prstGeom>
        <a:noFill/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1480457</xdr:colOff>
      <xdr:row>17</xdr:row>
      <xdr:rowOff>27214</xdr:rowOff>
    </xdr:from>
    <xdr:to>
      <xdr:col>3</xdr:col>
      <xdr:colOff>1017814</xdr:colOff>
      <xdr:row>17</xdr:row>
      <xdr:rowOff>27215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756A95D-5D4C-4735-8B03-29439671E8BB}"/>
            </a:ext>
          </a:extLst>
        </xdr:cNvPr>
        <xdr:cNvCxnSpPr/>
      </xdr:nvCxnSpPr>
      <xdr:spPr>
        <a:xfrm>
          <a:off x="3918857" y="4999264"/>
          <a:ext cx="1718582" cy="1"/>
        </a:xfrm>
        <a:prstGeom prst="line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1398814</xdr:colOff>
      <xdr:row>13</xdr:row>
      <xdr:rowOff>103414</xdr:rowOff>
    </xdr:from>
    <xdr:to>
      <xdr:col>3</xdr:col>
      <xdr:colOff>1088571</xdr:colOff>
      <xdr:row>16</xdr:row>
      <xdr:rowOff>43543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898CE48-FA02-465F-99F8-1F6F83F9D6E6}"/>
            </a:ext>
          </a:extLst>
        </xdr:cNvPr>
        <xdr:cNvSpPr txBox="1"/>
      </xdr:nvSpPr>
      <xdr:spPr>
        <a:xfrm>
          <a:off x="3837214" y="4037239"/>
          <a:ext cx="1870982" cy="81642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 CROSS SECTION</a:t>
          </a:r>
        </a:p>
      </xdr:txBody>
    </xdr:sp>
    <xdr:clientData/>
  </xdr:twoCellAnchor>
  <xdr:twoCellAnchor>
    <xdr:from>
      <xdr:col>2</xdr:col>
      <xdr:colOff>1496787</xdr:colOff>
      <xdr:row>16</xdr:row>
      <xdr:rowOff>21771</xdr:rowOff>
    </xdr:from>
    <xdr:to>
      <xdr:col>2</xdr:col>
      <xdr:colOff>2051958</xdr:colOff>
      <xdr:row>17</xdr:row>
      <xdr:rowOff>21771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FAF62D5-7B2A-45C7-88C2-DE1BD9F79257}"/>
            </a:ext>
          </a:extLst>
        </xdr:cNvPr>
        <xdr:cNvSpPr txBox="1"/>
      </xdr:nvSpPr>
      <xdr:spPr>
        <a:xfrm>
          <a:off x="3935187" y="4831896"/>
          <a:ext cx="555171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/>
            <a:t>SURFACE</a:t>
          </a:r>
        </a:p>
      </xdr:txBody>
    </xdr:sp>
    <xdr:clientData/>
  </xdr:twoCellAnchor>
  <xdr:twoCellAnchor>
    <xdr:from>
      <xdr:col>2</xdr:col>
      <xdr:colOff>1518558</xdr:colOff>
      <xdr:row>17</xdr:row>
      <xdr:rowOff>92528</xdr:rowOff>
    </xdr:from>
    <xdr:to>
      <xdr:col>3</xdr:col>
      <xdr:colOff>1009651</xdr:colOff>
      <xdr:row>25</xdr:row>
      <xdr:rowOff>5442</xdr:rowOff>
    </xdr:to>
    <xdr:sp macro="" textlink="">
      <xdr:nvSpPr>
        <xdr:cNvPr id="12" name="Freeform 10">
          <a:extLst>
            <a:ext uri="{FF2B5EF4-FFF2-40B4-BE49-F238E27FC236}">
              <a16:creationId xmlns:a16="http://schemas.microsoft.com/office/drawing/2014/main" id="{CCCB97AC-17D8-4C9F-A24F-B01419535108}"/>
            </a:ext>
          </a:extLst>
        </xdr:cNvPr>
        <xdr:cNvSpPr/>
      </xdr:nvSpPr>
      <xdr:spPr>
        <a:xfrm>
          <a:off x="3956958" y="5064578"/>
          <a:ext cx="1672318" cy="1332139"/>
        </a:xfrm>
        <a:custGeom>
          <a:avLst/>
          <a:gdLst>
            <a:gd name="connsiteX0" fmla="*/ 0 w 1676400"/>
            <a:gd name="connsiteY0" fmla="*/ 5443 h 1366157"/>
            <a:gd name="connsiteX1" fmla="*/ 413657 w 1676400"/>
            <a:gd name="connsiteY1" fmla="*/ 5443 h 1366157"/>
            <a:gd name="connsiteX2" fmla="*/ 424542 w 1676400"/>
            <a:gd name="connsiteY2" fmla="*/ 1366157 h 1366157"/>
            <a:gd name="connsiteX3" fmla="*/ 1333500 w 1676400"/>
            <a:gd name="connsiteY3" fmla="*/ 1360714 h 1366157"/>
            <a:gd name="connsiteX4" fmla="*/ 1328057 w 1676400"/>
            <a:gd name="connsiteY4" fmla="*/ 5443 h 1366157"/>
            <a:gd name="connsiteX5" fmla="*/ 1676400 w 1676400"/>
            <a:gd name="connsiteY5" fmla="*/ 0 h 13661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76400" h="1366157">
              <a:moveTo>
                <a:pt x="0" y="5443"/>
              </a:moveTo>
              <a:lnTo>
                <a:pt x="413657" y="5443"/>
              </a:lnTo>
              <a:cubicBezTo>
                <a:pt x="417285" y="459014"/>
                <a:pt x="420914" y="912586"/>
                <a:pt x="424542" y="1366157"/>
              </a:cubicBezTo>
              <a:lnTo>
                <a:pt x="1333500" y="1360714"/>
              </a:lnTo>
              <a:cubicBezTo>
                <a:pt x="1331686" y="908957"/>
                <a:pt x="1329871" y="457200"/>
                <a:pt x="1328057" y="5443"/>
              </a:cubicBezTo>
              <a:lnTo>
                <a:pt x="1676400" y="0"/>
              </a:lnTo>
            </a:path>
          </a:pathLst>
        </a:custGeom>
        <a:noFill/>
        <a:ln>
          <a:solidFill>
            <a:schemeClr val="bg1">
              <a:lumMod val="85000"/>
            </a:schemeClr>
          </a:solidFill>
        </a:ln>
        <a:effectLst>
          <a:glow rad="1270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1387929</xdr:colOff>
      <xdr:row>25</xdr:row>
      <xdr:rowOff>88445</xdr:rowOff>
    </xdr:from>
    <xdr:to>
      <xdr:col>3</xdr:col>
      <xdr:colOff>1099457</xdr:colOff>
      <xdr:row>29</xdr:row>
      <xdr:rowOff>133350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2E30AD8-F9A3-420C-873C-6D30F224FBF3}"/>
            </a:ext>
          </a:extLst>
        </xdr:cNvPr>
        <xdr:cNvSpPr txBox="1"/>
      </xdr:nvSpPr>
      <xdr:spPr>
        <a:xfrm>
          <a:off x="3826329" y="6670220"/>
          <a:ext cx="1892753" cy="692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8" PLASTIC SANITARY FORCE MAIN/12" PLASTIC STORM SEWER</a:t>
          </a:r>
          <a:endParaRPr lang="en-US" sz="1200" b="0" i="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/>
  </xdr:twoCellAnchor>
  <xdr:twoCellAnchor>
    <xdr:from>
      <xdr:col>2</xdr:col>
      <xdr:colOff>1933961</xdr:colOff>
      <xdr:row>24</xdr:row>
      <xdr:rowOff>128716</xdr:rowOff>
    </xdr:from>
    <xdr:to>
      <xdr:col>3</xdr:col>
      <xdr:colOff>637145</xdr:colOff>
      <xdr:row>25</xdr:row>
      <xdr:rowOff>67575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090B79B-8458-45C9-881A-FE639720614F}"/>
            </a:ext>
          </a:extLst>
        </xdr:cNvPr>
        <xdr:cNvSpPr txBox="1"/>
      </xdr:nvSpPr>
      <xdr:spPr>
        <a:xfrm>
          <a:off x="4372361" y="6358066"/>
          <a:ext cx="884409" cy="1007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en-US" sz="700"/>
            <a:t>BOTTOM OF HOLE</a:t>
          </a:r>
        </a:p>
      </xdr:txBody>
    </xdr:sp>
    <xdr:clientData/>
  </xdr:twoCellAnchor>
  <xdr:twoCellAnchor>
    <xdr:from>
      <xdr:col>2</xdr:col>
      <xdr:colOff>1409700</xdr:colOff>
      <xdr:row>29</xdr:row>
      <xdr:rowOff>133351</xdr:rowOff>
    </xdr:from>
    <xdr:to>
      <xdr:col>2</xdr:col>
      <xdr:colOff>2162175</xdr:colOff>
      <xdr:row>31</xdr:row>
      <xdr:rowOff>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E2AD876-FF99-4741-89DE-6FCAADACC3F3}"/>
            </a:ext>
          </a:extLst>
        </xdr:cNvPr>
        <xdr:cNvSpPr txBox="1"/>
      </xdr:nvSpPr>
      <xdr:spPr>
        <a:xfrm>
          <a:off x="3848100" y="7172326"/>
          <a:ext cx="752475" cy="19049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LEGEND</a:t>
          </a:r>
        </a:p>
      </xdr:txBody>
    </xdr:sp>
    <xdr:clientData/>
  </xdr:twoCellAnchor>
  <xdr:twoCellAnchor>
    <xdr:from>
      <xdr:col>3</xdr:col>
      <xdr:colOff>315039</xdr:colOff>
      <xdr:row>17</xdr:row>
      <xdr:rowOff>18812</xdr:rowOff>
    </xdr:from>
    <xdr:to>
      <xdr:col>3</xdr:col>
      <xdr:colOff>315058</xdr:colOff>
      <xdr:row>21</xdr:row>
      <xdr:rowOff>58616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ECD5EAAB-DD15-4FA8-B53E-094ED9AA2001}"/>
            </a:ext>
          </a:extLst>
        </xdr:cNvPr>
        <xdr:cNvCxnSpPr/>
      </xdr:nvCxnSpPr>
      <xdr:spPr>
        <a:xfrm>
          <a:off x="5062885" y="5206274"/>
          <a:ext cx="19" cy="735861"/>
        </a:xfrm>
        <a:prstGeom prst="straightConnector1">
          <a:avLst/>
        </a:prstGeom>
        <a:ln>
          <a:solidFill>
            <a:schemeClr val="dk1">
              <a:shade val="50000"/>
            </a:schemeClr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1771650</xdr:colOff>
      <xdr:row>31</xdr:row>
      <xdr:rowOff>47625</xdr:rowOff>
    </xdr:from>
    <xdr:to>
      <xdr:col>3</xdr:col>
      <xdr:colOff>828675</xdr:colOff>
      <xdr:row>32</xdr:row>
      <xdr:rowOff>66675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050A2CE-B149-4999-A202-EC5888AFC3C1}"/>
            </a:ext>
          </a:extLst>
        </xdr:cNvPr>
        <xdr:cNvSpPr txBox="1"/>
      </xdr:nvSpPr>
      <xdr:spPr>
        <a:xfrm>
          <a:off x="4210050" y="7410450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TEST</a:t>
          </a:r>
          <a:r>
            <a:rPr lang="en-US" sz="1100" b="1" i="0" baseline="0">
              <a:latin typeface="+mj-lt"/>
            </a:rPr>
            <a:t> HOLE</a:t>
          </a:r>
          <a:endParaRPr lang="en-US" sz="1100" b="1" i="0">
            <a:latin typeface="+mj-lt"/>
          </a:endParaRPr>
        </a:p>
      </xdr:txBody>
    </xdr:sp>
    <xdr:clientData/>
  </xdr:twoCellAnchor>
  <xdr:oneCellAnchor>
    <xdr:from>
      <xdr:col>2</xdr:col>
      <xdr:colOff>1943100</xdr:colOff>
      <xdr:row>17</xdr:row>
      <xdr:rowOff>95251</xdr:rowOff>
    </xdr:from>
    <xdr:ext cx="819149" cy="61912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32BD33A-FB6B-4FDB-889A-02FEADB3F362}"/>
            </a:ext>
          </a:extLst>
        </xdr:cNvPr>
        <xdr:cNvSpPr txBox="1"/>
      </xdr:nvSpPr>
      <xdr:spPr>
        <a:xfrm>
          <a:off x="4381500" y="5257801"/>
          <a:ext cx="819149" cy="619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700"/>
            <a:t>DEPTH</a:t>
          </a:r>
        </a:p>
        <a:p>
          <a:r>
            <a:rPr lang="en-US" sz="700"/>
            <a:t>OF</a:t>
          </a:r>
        </a:p>
        <a:p>
          <a:r>
            <a:rPr lang="en-US" sz="700"/>
            <a:t>Utility</a:t>
          </a:r>
        </a:p>
        <a:p>
          <a:r>
            <a:rPr lang="en-US" sz="700"/>
            <a:t>7.31'/2.36'</a:t>
          </a:r>
        </a:p>
      </xdr:txBody>
    </xdr:sp>
    <xdr:clientData/>
  </xdr:oneCellAnchor>
  <xdr:twoCellAnchor>
    <xdr:from>
      <xdr:col>2</xdr:col>
      <xdr:colOff>1647825</xdr:colOff>
      <xdr:row>32</xdr:row>
      <xdr:rowOff>142875</xdr:rowOff>
    </xdr:from>
    <xdr:to>
      <xdr:col>2</xdr:col>
      <xdr:colOff>1838325</xdr:colOff>
      <xdr:row>33</xdr:row>
      <xdr:rowOff>171450</xdr:rowOff>
    </xdr:to>
    <xdr:sp macro="" textlink="">
      <xdr:nvSpPr>
        <xdr:cNvPr id="19" name="Donut 33">
          <a:extLst>
            <a:ext uri="{FF2B5EF4-FFF2-40B4-BE49-F238E27FC236}">
              <a16:creationId xmlns:a16="http://schemas.microsoft.com/office/drawing/2014/main" id="{0F8FEB9C-6A2C-452A-9E2D-C90D628950BA}"/>
            </a:ext>
          </a:extLst>
        </xdr:cNvPr>
        <xdr:cNvSpPr/>
      </xdr:nvSpPr>
      <xdr:spPr>
        <a:xfrm>
          <a:off x="4086225" y="7858125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1752600</xdr:colOff>
      <xdr:row>32</xdr:row>
      <xdr:rowOff>142875</xdr:rowOff>
    </xdr:from>
    <xdr:to>
      <xdr:col>3</xdr:col>
      <xdr:colOff>809625</xdr:colOff>
      <xdr:row>33</xdr:row>
      <xdr:rowOff>161925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49571F8-F1EF-42C2-BF35-06EEC109AF8B}"/>
            </a:ext>
          </a:extLst>
        </xdr:cNvPr>
        <xdr:cNvSpPr txBox="1"/>
      </xdr:nvSpPr>
      <xdr:spPr>
        <a:xfrm>
          <a:off x="4191000" y="7667625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</a:t>
          </a:r>
        </a:p>
      </xdr:txBody>
    </xdr:sp>
    <xdr:clientData/>
  </xdr:twoCellAnchor>
  <xdr:twoCellAnchor editAs="oneCell">
    <xdr:from>
      <xdr:col>26</xdr:col>
      <xdr:colOff>228600</xdr:colOff>
      <xdr:row>75</xdr:row>
      <xdr:rowOff>133350</xdr:rowOff>
    </xdr:from>
    <xdr:to>
      <xdr:col>34</xdr:col>
      <xdr:colOff>473425</xdr:colOff>
      <xdr:row>93</xdr:row>
      <xdr:rowOff>9237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15559D7-954A-46D5-B0D0-71F869A732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959" t="56311" r="-46851" b="1719"/>
        <a:stretch/>
      </xdr:blipFill>
      <xdr:spPr>
        <a:xfrm>
          <a:off x="23031450" y="14887575"/>
          <a:ext cx="5122714" cy="2789994"/>
        </a:xfrm>
        <a:prstGeom prst="rect">
          <a:avLst/>
        </a:prstGeom>
      </xdr:spPr>
    </xdr:pic>
    <xdr:clientData/>
  </xdr:twoCellAnchor>
  <xdr:twoCellAnchor>
    <xdr:from>
      <xdr:col>3</xdr:col>
      <xdr:colOff>229149</xdr:colOff>
      <xdr:row>23</xdr:row>
      <xdr:rowOff>205740</xdr:rowOff>
    </xdr:from>
    <xdr:to>
      <xdr:col>3</xdr:col>
      <xdr:colOff>419649</xdr:colOff>
      <xdr:row>24</xdr:row>
      <xdr:rowOff>133350</xdr:rowOff>
    </xdr:to>
    <xdr:sp macro="" textlink="">
      <xdr:nvSpPr>
        <xdr:cNvPr id="22" name="Donut 33">
          <a:extLst>
            <a:ext uri="{FF2B5EF4-FFF2-40B4-BE49-F238E27FC236}">
              <a16:creationId xmlns:a16="http://schemas.microsoft.com/office/drawing/2014/main" id="{44130EAB-68F3-4354-B235-74404E2B0D36}"/>
            </a:ext>
          </a:extLst>
        </xdr:cNvPr>
        <xdr:cNvSpPr/>
      </xdr:nvSpPr>
      <xdr:spPr>
        <a:xfrm>
          <a:off x="4976995" y="6426298"/>
          <a:ext cx="190500" cy="184052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218305</xdr:colOff>
      <xdr:row>21</xdr:row>
      <xdr:rowOff>58616</xdr:rowOff>
    </xdr:from>
    <xdr:to>
      <xdr:col>3</xdr:col>
      <xdr:colOff>408805</xdr:colOff>
      <xdr:row>22</xdr:row>
      <xdr:rowOff>80597</xdr:rowOff>
    </xdr:to>
    <xdr:sp macro="" textlink="">
      <xdr:nvSpPr>
        <xdr:cNvPr id="26" name="Donut 33">
          <a:extLst>
            <a:ext uri="{FF2B5EF4-FFF2-40B4-BE49-F238E27FC236}">
              <a16:creationId xmlns:a16="http://schemas.microsoft.com/office/drawing/2014/main" id="{6C07C964-78DD-483B-BFC9-0286F3C446F2}"/>
            </a:ext>
          </a:extLst>
        </xdr:cNvPr>
        <xdr:cNvSpPr/>
      </xdr:nvSpPr>
      <xdr:spPr>
        <a:xfrm>
          <a:off x="4966151" y="5942135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85725</xdr:colOff>
      <xdr:row>13</xdr:row>
      <xdr:rowOff>95249</xdr:rowOff>
    </xdr:from>
    <xdr:to>
      <xdr:col>2</xdr:col>
      <xdr:colOff>1371628</xdr:colOff>
      <xdr:row>33</xdr:row>
      <xdr:rowOff>276767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BD69F26-2A5F-D491-322E-30766E1D5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" y="4219574"/>
          <a:ext cx="3114703" cy="3933825"/>
        </a:xfrm>
        <a:prstGeom prst="rect">
          <a:avLst/>
        </a:prstGeom>
      </xdr:spPr>
    </xdr:pic>
    <xdr:clientData/>
  </xdr:twoCellAnchor>
  <xdr:twoCellAnchor editAs="oneCell">
    <xdr:from>
      <xdr:col>2</xdr:col>
      <xdr:colOff>1076325</xdr:colOff>
      <xdr:row>13</xdr:row>
      <xdr:rowOff>114300</xdr:rowOff>
    </xdr:from>
    <xdr:to>
      <xdr:col>2</xdr:col>
      <xdr:colOff>1342943</xdr:colOff>
      <xdr:row>21</xdr:row>
      <xdr:rowOff>20139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9E8BEC2-721F-42C7-8C49-9FCD1A3E7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14725" y="4238625"/>
          <a:ext cx="260632" cy="16192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31</xdr:row>
      <xdr:rowOff>28575</xdr:rowOff>
    </xdr:from>
    <xdr:to>
      <xdr:col>2</xdr:col>
      <xdr:colOff>1884813</xdr:colOff>
      <xdr:row>32</xdr:row>
      <xdr:rowOff>104184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06ABCBA-E6B6-4228-9565-B68948F55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86225" y="7581900"/>
          <a:ext cx="238077" cy="238077"/>
        </a:xfrm>
        <a:prstGeom prst="rect">
          <a:avLst/>
        </a:prstGeom>
      </xdr:spPr>
    </xdr:pic>
    <xdr:clientData/>
  </xdr:twoCellAnchor>
  <xdr:twoCellAnchor editAs="oneCell">
    <xdr:from>
      <xdr:col>4</xdr:col>
      <xdr:colOff>32657</xdr:colOff>
      <xdr:row>19</xdr:row>
      <xdr:rowOff>21771</xdr:rowOff>
    </xdr:from>
    <xdr:to>
      <xdr:col>6</xdr:col>
      <xdr:colOff>4393</xdr:colOff>
      <xdr:row>30</xdr:row>
      <xdr:rowOff>73619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6AA322D-617D-47FB-848E-71840EFAF6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1" t="-1351" r="5033" b="2386"/>
        <a:stretch/>
      </xdr:blipFill>
      <xdr:spPr>
        <a:xfrm>
          <a:off x="6183086" y="5508171"/>
          <a:ext cx="2238476" cy="196773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4</xdr:col>
      <xdr:colOff>104776</xdr:colOff>
      <xdr:row>30</xdr:row>
      <xdr:rowOff>76200</xdr:rowOff>
    </xdr:from>
    <xdr:to>
      <xdr:col>6</xdr:col>
      <xdr:colOff>10054</xdr:colOff>
      <xdr:row>33</xdr:row>
      <xdr:rowOff>25493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82E0EC6B-BD01-4131-B9C9-2743B0C759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3492" b="7630"/>
        <a:stretch/>
      </xdr:blipFill>
      <xdr:spPr>
        <a:xfrm>
          <a:off x="6248401" y="7477125"/>
          <a:ext cx="2200260" cy="4356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165434</xdr:colOff>
      <xdr:row>22</xdr:row>
      <xdr:rowOff>80211</xdr:rowOff>
    </xdr:from>
    <xdr:to>
      <xdr:col>3</xdr:col>
      <xdr:colOff>338138</xdr:colOff>
      <xdr:row>23</xdr:row>
      <xdr:rowOff>100264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F59F26A-0744-4A57-8277-5B42C9BAB602}"/>
            </a:ext>
          </a:extLst>
        </xdr:cNvPr>
        <xdr:cNvSpPr txBox="1"/>
      </xdr:nvSpPr>
      <xdr:spPr>
        <a:xfrm>
          <a:off x="4785059" y="5890461"/>
          <a:ext cx="172704" cy="1819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oneCellAnchor>
    <xdr:from>
      <xdr:col>2</xdr:col>
      <xdr:colOff>0</xdr:colOff>
      <xdr:row>0</xdr:row>
      <xdr:rowOff>38100</xdr:rowOff>
    </xdr:from>
    <xdr:ext cx="1514475" cy="591015"/>
    <xdr:pic>
      <xdr:nvPicPr>
        <xdr:cNvPr id="3" name="Picture 2">
          <a:extLst>
            <a:ext uri="{FF2B5EF4-FFF2-40B4-BE49-F238E27FC236}">
              <a16:creationId xmlns:a16="http://schemas.microsoft.com/office/drawing/2014/main" id="{C627CE1F-4851-40FB-9357-51BDC5F7C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38100"/>
          <a:ext cx="1514475" cy="591015"/>
        </a:xfrm>
        <a:prstGeom prst="rect">
          <a:avLst/>
        </a:prstGeom>
      </xdr:spPr>
    </xdr:pic>
    <xdr:clientData/>
  </xdr:oneCellAnchor>
  <xdr:twoCellAnchor>
    <xdr:from>
      <xdr:col>1</xdr:col>
      <xdr:colOff>76200</xdr:colOff>
      <xdr:row>13</xdr:row>
      <xdr:rowOff>85725</xdr:rowOff>
    </xdr:from>
    <xdr:to>
      <xdr:col>2</xdr:col>
      <xdr:colOff>1371600</xdr:colOff>
      <xdr:row>33</xdr:row>
      <xdr:rowOff>266700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F919194-7EC9-4B6D-8C4C-81A09EBA8FE4}"/>
            </a:ext>
          </a:extLst>
        </xdr:cNvPr>
        <xdr:cNvSpPr/>
      </xdr:nvSpPr>
      <xdr:spPr>
        <a:xfrm>
          <a:off x="685800" y="4019550"/>
          <a:ext cx="31242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1381125</xdr:colOff>
      <xdr:row>13</xdr:row>
      <xdr:rowOff>85725</xdr:rowOff>
    </xdr:from>
    <xdr:to>
      <xdr:col>3</xdr:col>
      <xdr:colOff>1104900</xdr:colOff>
      <xdr:row>33</xdr:row>
      <xdr:rowOff>266700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D381871-8CB1-4C69-BDC7-2189F09A9F49}"/>
            </a:ext>
          </a:extLst>
        </xdr:cNvPr>
        <xdr:cNvSpPr/>
      </xdr:nvSpPr>
      <xdr:spPr>
        <a:xfrm>
          <a:off x="3819525" y="4019550"/>
          <a:ext cx="1905000" cy="3933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1371600</xdr:colOff>
      <xdr:row>29</xdr:row>
      <xdr:rowOff>57150</xdr:rowOff>
    </xdr:from>
    <xdr:to>
      <xdr:col>3</xdr:col>
      <xdr:colOff>1104900</xdr:colOff>
      <xdr:row>33</xdr:row>
      <xdr:rowOff>257175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BFBF272-9543-44F6-8C8D-731FAEEFB71E}"/>
            </a:ext>
          </a:extLst>
        </xdr:cNvPr>
        <xdr:cNvSpPr/>
      </xdr:nvSpPr>
      <xdr:spPr>
        <a:xfrm>
          <a:off x="3810000" y="7096125"/>
          <a:ext cx="1914525" cy="8477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noFill/>
          </a:endParaRPr>
        </a:p>
      </xdr:txBody>
    </xdr:sp>
    <xdr:clientData/>
  </xdr:twoCellAnchor>
  <xdr:twoCellAnchor>
    <xdr:from>
      <xdr:col>2</xdr:col>
      <xdr:colOff>1990725</xdr:colOff>
      <xdr:row>17</xdr:row>
      <xdr:rowOff>28575</xdr:rowOff>
    </xdr:from>
    <xdr:to>
      <xdr:col>3</xdr:col>
      <xdr:colOff>600075</xdr:colOff>
      <xdr:row>24</xdr:row>
      <xdr:rowOff>123825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BD70647A-D053-4BD4-9C8F-284CB49B17EA}"/>
            </a:ext>
          </a:extLst>
        </xdr:cNvPr>
        <xdr:cNvSpPr/>
      </xdr:nvSpPr>
      <xdr:spPr>
        <a:xfrm>
          <a:off x="4429125" y="5000625"/>
          <a:ext cx="790575" cy="1352550"/>
        </a:xfrm>
        <a:prstGeom prst="rect">
          <a:avLst/>
        </a:prstGeom>
        <a:noFill/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1480457</xdr:colOff>
      <xdr:row>17</xdr:row>
      <xdr:rowOff>27214</xdr:rowOff>
    </xdr:from>
    <xdr:to>
      <xdr:col>3</xdr:col>
      <xdr:colOff>1017814</xdr:colOff>
      <xdr:row>17</xdr:row>
      <xdr:rowOff>27215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773EBF1-D206-4B8B-989D-BC4F2410CECD}"/>
            </a:ext>
          </a:extLst>
        </xdr:cNvPr>
        <xdr:cNvCxnSpPr/>
      </xdr:nvCxnSpPr>
      <xdr:spPr>
        <a:xfrm>
          <a:off x="3918857" y="4999264"/>
          <a:ext cx="1718582" cy="1"/>
        </a:xfrm>
        <a:prstGeom prst="line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1398814</xdr:colOff>
      <xdr:row>13</xdr:row>
      <xdr:rowOff>103414</xdr:rowOff>
    </xdr:from>
    <xdr:to>
      <xdr:col>3</xdr:col>
      <xdr:colOff>1088571</xdr:colOff>
      <xdr:row>16</xdr:row>
      <xdr:rowOff>43543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A269E36-1670-4FDE-BD34-CE6396AFA56F}"/>
            </a:ext>
          </a:extLst>
        </xdr:cNvPr>
        <xdr:cNvSpPr txBox="1"/>
      </xdr:nvSpPr>
      <xdr:spPr>
        <a:xfrm>
          <a:off x="3837214" y="4037239"/>
          <a:ext cx="1870982" cy="81642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 CROSS SECTION</a:t>
          </a:r>
        </a:p>
      </xdr:txBody>
    </xdr:sp>
    <xdr:clientData/>
  </xdr:twoCellAnchor>
  <xdr:twoCellAnchor>
    <xdr:from>
      <xdr:col>2</xdr:col>
      <xdr:colOff>1496787</xdr:colOff>
      <xdr:row>16</xdr:row>
      <xdr:rowOff>21771</xdr:rowOff>
    </xdr:from>
    <xdr:to>
      <xdr:col>2</xdr:col>
      <xdr:colOff>2051958</xdr:colOff>
      <xdr:row>17</xdr:row>
      <xdr:rowOff>21771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44F0AD7-4468-4002-ADD5-4249864C83A9}"/>
            </a:ext>
          </a:extLst>
        </xdr:cNvPr>
        <xdr:cNvSpPr txBox="1"/>
      </xdr:nvSpPr>
      <xdr:spPr>
        <a:xfrm>
          <a:off x="3935187" y="4831896"/>
          <a:ext cx="555171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/>
            <a:t>SURFACE</a:t>
          </a:r>
        </a:p>
      </xdr:txBody>
    </xdr:sp>
    <xdr:clientData/>
  </xdr:twoCellAnchor>
  <xdr:twoCellAnchor>
    <xdr:from>
      <xdr:col>2</xdr:col>
      <xdr:colOff>1518558</xdr:colOff>
      <xdr:row>17</xdr:row>
      <xdr:rowOff>92528</xdr:rowOff>
    </xdr:from>
    <xdr:to>
      <xdr:col>3</xdr:col>
      <xdr:colOff>1009651</xdr:colOff>
      <xdr:row>25</xdr:row>
      <xdr:rowOff>5442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ADFB4C57-15AC-41B6-B074-165A609F34DD}"/>
            </a:ext>
          </a:extLst>
        </xdr:cNvPr>
        <xdr:cNvSpPr/>
      </xdr:nvSpPr>
      <xdr:spPr>
        <a:xfrm>
          <a:off x="3956958" y="5064578"/>
          <a:ext cx="1672318" cy="1332139"/>
        </a:xfrm>
        <a:custGeom>
          <a:avLst/>
          <a:gdLst>
            <a:gd name="connsiteX0" fmla="*/ 0 w 1676400"/>
            <a:gd name="connsiteY0" fmla="*/ 5443 h 1366157"/>
            <a:gd name="connsiteX1" fmla="*/ 413657 w 1676400"/>
            <a:gd name="connsiteY1" fmla="*/ 5443 h 1366157"/>
            <a:gd name="connsiteX2" fmla="*/ 424542 w 1676400"/>
            <a:gd name="connsiteY2" fmla="*/ 1366157 h 1366157"/>
            <a:gd name="connsiteX3" fmla="*/ 1333500 w 1676400"/>
            <a:gd name="connsiteY3" fmla="*/ 1360714 h 1366157"/>
            <a:gd name="connsiteX4" fmla="*/ 1328057 w 1676400"/>
            <a:gd name="connsiteY4" fmla="*/ 5443 h 1366157"/>
            <a:gd name="connsiteX5" fmla="*/ 1676400 w 1676400"/>
            <a:gd name="connsiteY5" fmla="*/ 0 h 13661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76400" h="1366157">
              <a:moveTo>
                <a:pt x="0" y="5443"/>
              </a:moveTo>
              <a:lnTo>
                <a:pt x="413657" y="5443"/>
              </a:lnTo>
              <a:cubicBezTo>
                <a:pt x="417285" y="459014"/>
                <a:pt x="420914" y="912586"/>
                <a:pt x="424542" y="1366157"/>
              </a:cubicBezTo>
              <a:lnTo>
                <a:pt x="1333500" y="1360714"/>
              </a:lnTo>
              <a:cubicBezTo>
                <a:pt x="1331686" y="908957"/>
                <a:pt x="1329871" y="457200"/>
                <a:pt x="1328057" y="5443"/>
              </a:cubicBezTo>
              <a:lnTo>
                <a:pt x="1676400" y="0"/>
              </a:lnTo>
            </a:path>
          </a:pathLst>
        </a:custGeom>
        <a:noFill/>
        <a:ln>
          <a:solidFill>
            <a:schemeClr val="bg1">
              <a:lumMod val="85000"/>
            </a:schemeClr>
          </a:solidFill>
        </a:ln>
        <a:effectLst>
          <a:glow rad="1270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1387929</xdr:colOff>
      <xdr:row>25</xdr:row>
      <xdr:rowOff>136070</xdr:rowOff>
    </xdr:from>
    <xdr:to>
      <xdr:col>3</xdr:col>
      <xdr:colOff>1099457</xdr:colOff>
      <xdr:row>30</xdr:row>
      <xdr:rowOff>19050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5071CBF-F20E-437D-B242-DB3BA2A8A907}"/>
            </a:ext>
          </a:extLst>
        </xdr:cNvPr>
        <xdr:cNvSpPr txBox="1"/>
      </xdr:nvSpPr>
      <xdr:spPr>
        <a:xfrm>
          <a:off x="3826329" y="6527345"/>
          <a:ext cx="1892753" cy="692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8" PLASTIC SANITARY FORCE MAIN</a:t>
          </a:r>
          <a:endParaRPr lang="en-US" sz="1600" b="0" i="0"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/>
  </xdr:twoCellAnchor>
  <xdr:twoCellAnchor>
    <xdr:from>
      <xdr:col>2</xdr:col>
      <xdr:colOff>1933961</xdr:colOff>
      <xdr:row>24</xdr:row>
      <xdr:rowOff>128716</xdr:rowOff>
    </xdr:from>
    <xdr:to>
      <xdr:col>3</xdr:col>
      <xdr:colOff>637145</xdr:colOff>
      <xdr:row>25</xdr:row>
      <xdr:rowOff>67575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1A4868-60E9-4C01-817C-684B21F66552}"/>
            </a:ext>
          </a:extLst>
        </xdr:cNvPr>
        <xdr:cNvSpPr txBox="1"/>
      </xdr:nvSpPr>
      <xdr:spPr>
        <a:xfrm>
          <a:off x="4372361" y="6358066"/>
          <a:ext cx="884409" cy="1007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en-US" sz="700"/>
            <a:t>BOTTOM OF HOLE</a:t>
          </a:r>
        </a:p>
      </xdr:txBody>
    </xdr:sp>
    <xdr:clientData/>
  </xdr:twoCellAnchor>
  <xdr:twoCellAnchor>
    <xdr:from>
      <xdr:col>2</xdr:col>
      <xdr:colOff>1409700</xdr:colOff>
      <xdr:row>29</xdr:row>
      <xdr:rowOff>133351</xdr:rowOff>
    </xdr:from>
    <xdr:to>
      <xdr:col>2</xdr:col>
      <xdr:colOff>2162175</xdr:colOff>
      <xdr:row>31</xdr:row>
      <xdr:rowOff>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1A9CA1C-2ED7-459A-89A3-29D257258FFA}"/>
            </a:ext>
          </a:extLst>
        </xdr:cNvPr>
        <xdr:cNvSpPr txBox="1"/>
      </xdr:nvSpPr>
      <xdr:spPr>
        <a:xfrm>
          <a:off x="3848100" y="7172326"/>
          <a:ext cx="752475" cy="190499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LEGEND</a:t>
          </a:r>
        </a:p>
      </xdr:txBody>
    </xdr:sp>
    <xdr:clientData/>
  </xdr:twoCellAnchor>
  <xdr:twoCellAnchor>
    <xdr:from>
      <xdr:col>3</xdr:col>
      <xdr:colOff>261938</xdr:colOff>
      <xdr:row>17</xdr:row>
      <xdr:rowOff>28575</xdr:rowOff>
    </xdr:from>
    <xdr:to>
      <xdr:col>3</xdr:col>
      <xdr:colOff>266700</xdr:colOff>
      <xdr:row>23</xdr:row>
      <xdr:rowOff>200025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35B69E8D-58B2-4D55-9F74-ADB6E82A407D}"/>
            </a:ext>
          </a:extLst>
        </xdr:cNvPr>
        <xdr:cNvCxnSpPr/>
      </xdr:nvCxnSpPr>
      <xdr:spPr>
        <a:xfrm>
          <a:off x="4881563" y="5000625"/>
          <a:ext cx="4762" cy="1171575"/>
        </a:xfrm>
        <a:prstGeom prst="straightConnector1">
          <a:avLst/>
        </a:prstGeom>
        <a:ln>
          <a:solidFill>
            <a:schemeClr val="dk1">
              <a:shade val="50000"/>
            </a:schemeClr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1771650</xdr:colOff>
      <xdr:row>31</xdr:row>
      <xdr:rowOff>47625</xdr:rowOff>
    </xdr:from>
    <xdr:to>
      <xdr:col>3</xdr:col>
      <xdr:colOff>828675</xdr:colOff>
      <xdr:row>32</xdr:row>
      <xdr:rowOff>66675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3911AC4-160E-40C8-9572-95C770CB1C5D}"/>
            </a:ext>
          </a:extLst>
        </xdr:cNvPr>
        <xdr:cNvSpPr txBox="1"/>
      </xdr:nvSpPr>
      <xdr:spPr>
        <a:xfrm>
          <a:off x="4210050" y="7410450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TEST</a:t>
          </a:r>
          <a:r>
            <a:rPr lang="en-US" sz="1100" b="1" i="0" baseline="0">
              <a:latin typeface="+mj-lt"/>
            </a:rPr>
            <a:t> HOLE</a:t>
          </a:r>
          <a:endParaRPr lang="en-US" sz="1100" b="1" i="0">
            <a:latin typeface="+mj-lt"/>
          </a:endParaRPr>
        </a:p>
      </xdr:txBody>
    </xdr:sp>
    <xdr:clientData/>
  </xdr:twoCellAnchor>
  <xdr:oneCellAnchor>
    <xdr:from>
      <xdr:col>2</xdr:col>
      <xdr:colOff>1943100</xdr:colOff>
      <xdr:row>17</xdr:row>
      <xdr:rowOff>95251</xdr:rowOff>
    </xdr:from>
    <xdr:ext cx="819149" cy="80962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532BC0E-EA13-44D8-B85F-5442EC2FB019}"/>
            </a:ext>
          </a:extLst>
        </xdr:cNvPr>
        <xdr:cNvSpPr txBox="1"/>
      </xdr:nvSpPr>
      <xdr:spPr>
        <a:xfrm>
          <a:off x="4381500" y="5067301"/>
          <a:ext cx="819149" cy="809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700"/>
            <a:t>DEPTH</a:t>
          </a:r>
        </a:p>
        <a:p>
          <a:r>
            <a:rPr lang="en-US" sz="700"/>
            <a:t>OF</a:t>
          </a:r>
        </a:p>
        <a:p>
          <a:r>
            <a:rPr lang="en-US" sz="700"/>
            <a:t>Utility</a:t>
          </a:r>
        </a:p>
        <a:p>
          <a:r>
            <a:rPr lang="en-US" sz="700"/>
            <a:t>6.76'</a:t>
          </a:r>
        </a:p>
      </xdr:txBody>
    </xdr:sp>
    <xdr:clientData/>
  </xdr:oneCellAnchor>
  <xdr:twoCellAnchor>
    <xdr:from>
      <xdr:col>2</xdr:col>
      <xdr:colOff>1666875</xdr:colOff>
      <xdr:row>32</xdr:row>
      <xdr:rowOff>142875</xdr:rowOff>
    </xdr:from>
    <xdr:to>
      <xdr:col>2</xdr:col>
      <xdr:colOff>1857375</xdr:colOff>
      <xdr:row>33</xdr:row>
      <xdr:rowOff>171450</xdr:rowOff>
    </xdr:to>
    <xdr:sp macro="" textlink="">
      <xdr:nvSpPr>
        <xdr:cNvPr id="18" name="Donut 33">
          <a:extLst>
            <a:ext uri="{FF2B5EF4-FFF2-40B4-BE49-F238E27FC236}">
              <a16:creationId xmlns:a16="http://schemas.microsoft.com/office/drawing/2014/main" id="{DD66970D-4E6C-40E9-AB91-FA1433224D5F}"/>
            </a:ext>
          </a:extLst>
        </xdr:cNvPr>
        <xdr:cNvSpPr/>
      </xdr:nvSpPr>
      <xdr:spPr>
        <a:xfrm>
          <a:off x="4105275" y="7667625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1752600</xdr:colOff>
      <xdr:row>32</xdr:row>
      <xdr:rowOff>142875</xdr:rowOff>
    </xdr:from>
    <xdr:to>
      <xdr:col>3</xdr:col>
      <xdr:colOff>809625</xdr:colOff>
      <xdr:row>33</xdr:row>
      <xdr:rowOff>161925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E07E64B-BEBC-4B57-BC74-73E9E18AFA94}"/>
            </a:ext>
          </a:extLst>
        </xdr:cNvPr>
        <xdr:cNvSpPr txBox="1"/>
      </xdr:nvSpPr>
      <xdr:spPr>
        <a:xfrm>
          <a:off x="4191000" y="7667625"/>
          <a:ext cx="1238250" cy="180975"/>
        </a:xfrm>
        <a:prstGeom prst="rect">
          <a:avLst/>
        </a:prstGeom>
        <a:noFill/>
        <a:ln w="9525" cmpd="sng">
          <a:noFill/>
        </a:ln>
        <a:effectLst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 i="0">
              <a:latin typeface="+mj-lt"/>
            </a:rPr>
            <a:t>UTILITY</a:t>
          </a:r>
        </a:p>
      </xdr:txBody>
    </xdr:sp>
    <xdr:clientData/>
  </xdr:twoCellAnchor>
  <xdr:twoCellAnchor editAs="oneCell">
    <xdr:from>
      <xdr:col>26</xdr:col>
      <xdr:colOff>228600</xdr:colOff>
      <xdr:row>75</xdr:row>
      <xdr:rowOff>133350</xdr:rowOff>
    </xdr:from>
    <xdr:to>
      <xdr:col>34</xdr:col>
      <xdr:colOff>477235</xdr:colOff>
      <xdr:row>93</xdr:row>
      <xdr:rowOff>7333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600D7C4-2999-403D-B754-3B3941894B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9959" t="56311" r="-46851" b="1719"/>
        <a:stretch/>
      </xdr:blipFill>
      <xdr:spPr>
        <a:xfrm>
          <a:off x="23031450" y="14887575"/>
          <a:ext cx="5122714" cy="2789994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23</xdr:row>
      <xdr:rowOff>200025</xdr:rowOff>
    </xdr:from>
    <xdr:to>
      <xdr:col>3</xdr:col>
      <xdr:colOff>361950</xdr:colOff>
      <xdr:row>24</xdr:row>
      <xdr:rowOff>133350</xdr:rowOff>
    </xdr:to>
    <xdr:sp macro="" textlink="">
      <xdr:nvSpPr>
        <xdr:cNvPr id="21" name="Donut 33">
          <a:extLst>
            <a:ext uri="{FF2B5EF4-FFF2-40B4-BE49-F238E27FC236}">
              <a16:creationId xmlns:a16="http://schemas.microsoft.com/office/drawing/2014/main" id="{A3B20479-3A81-4B90-BF29-C85882159DA2}"/>
            </a:ext>
          </a:extLst>
        </xdr:cNvPr>
        <xdr:cNvSpPr/>
      </xdr:nvSpPr>
      <xdr:spPr>
        <a:xfrm>
          <a:off x="4791075" y="6172200"/>
          <a:ext cx="190500" cy="190500"/>
        </a:xfrm>
        <a:prstGeom prst="donut">
          <a:avLst/>
        </a:prstGeom>
        <a:solidFill>
          <a:schemeClr val="tx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85725</xdr:colOff>
      <xdr:row>13</xdr:row>
      <xdr:rowOff>85725</xdr:rowOff>
    </xdr:from>
    <xdr:to>
      <xdr:col>2</xdr:col>
      <xdr:colOff>1371600</xdr:colOff>
      <xdr:row>33</xdr:row>
      <xdr:rowOff>266700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E7CD521-D5D9-7919-7066-C3E1839D2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" y="4019550"/>
          <a:ext cx="3114675" cy="3933825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13</xdr:row>
      <xdr:rowOff>123825</xdr:rowOff>
    </xdr:from>
    <xdr:to>
      <xdr:col>2</xdr:col>
      <xdr:colOff>1379139</xdr:colOff>
      <xdr:row>21</xdr:row>
      <xdr:rowOff>29936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BA0C821-11F7-4A8B-8DA1-167F4C9C8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2825" y="4057650"/>
          <a:ext cx="260632" cy="1619250"/>
        </a:xfrm>
        <a:prstGeom prst="rect">
          <a:avLst/>
        </a:prstGeom>
      </xdr:spPr>
    </xdr:pic>
    <xdr:clientData/>
  </xdr:twoCellAnchor>
  <xdr:twoCellAnchor editAs="oneCell">
    <xdr:from>
      <xdr:col>2</xdr:col>
      <xdr:colOff>1657350</xdr:colOff>
      <xdr:row>31</xdr:row>
      <xdr:rowOff>28575</xdr:rowOff>
    </xdr:from>
    <xdr:to>
      <xdr:col>2</xdr:col>
      <xdr:colOff>1896788</xdr:colOff>
      <xdr:row>32</xdr:row>
      <xdr:rowOff>106088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33A1038-37D9-4E12-AB7D-636759908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95750" y="7391400"/>
          <a:ext cx="238077" cy="238077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</xdr:colOff>
      <xdr:row>19</xdr:row>
      <xdr:rowOff>5442</xdr:rowOff>
    </xdr:from>
    <xdr:to>
      <xdr:col>5</xdr:col>
      <xdr:colOff>1515937</xdr:colOff>
      <xdr:row>30</xdr:row>
      <xdr:rowOff>54569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27AD26B-16B1-4BB0-8143-0CE972B02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1" t="-1351" r="5033" b="2386"/>
        <a:stretch/>
      </xdr:blipFill>
      <xdr:spPr>
        <a:xfrm>
          <a:off x="6177643" y="5306785"/>
          <a:ext cx="2238476" cy="196773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4</xdr:col>
      <xdr:colOff>114300</xdr:colOff>
      <xdr:row>30</xdr:row>
      <xdr:rowOff>66675</xdr:rowOff>
    </xdr:from>
    <xdr:to>
      <xdr:col>6</xdr:col>
      <xdr:colOff>10975</xdr:colOff>
      <xdr:row>33</xdr:row>
      <xdr:rowOff>8241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DDD4C8A-BCB4-4A63-9417-FD78ACB75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3492" b="7630"/>
        <a:stretch/>
      </xdr:blipFill>
      <xdr:spPr>
        <a:xfrm>
          <a:off x="6257925" y="7277100"/>
          <a:ext cx="2188118" cy="428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940AD-CA99-480C-B300-D77EACE41224}">
  <sheetPr>
    <pageSetUpPr fitToPage="1"/>
  </sheetPr>
  <dimension ref="B1:L40"/>
  <sheetViews>
    <sheetView topLeftCell="A4" zoomScale="120" zoomScaleNormal="120" workbookViewId="0">
      <selection activeCell="B36" sqref="B36:F36"/>
    </sheetView>
  </sheetViews>
  <sheetFormatPr defaultColWidth="9.109375" defaultRowHeight="13.8" x14ac:dyDescent="0.3"/>
  <cols>
    <col min="1" max="1" width="9.109375" style="1"/>
    <col min="2" max="2" width="27.33203125" style="1" customWidth="1"/>
    <col min="3" max="3" width="32.6640625" style="1" customWidth="1"/>
    <col min="4" max="4" width="17.6640625" style="1" bestFit="1" customWidth="1"/>
    <col min="5" max="5" width="10.5546875" style="1" customWidth="1"/>
    <col min="6" max="6" width="22" style="1" customWidth="1"/>
    <col min="7" max="7" width="35.33203125" style="1" customWidth="1"/>
    <col min="8" max="8" width="22.109375" style="1" customWidth="1"/>
    <col min="9" max="11" width="9.109375" style="1"/>
    <col min="12" max="12" width="9.33203125" style="1" bestFit="1" customWidth="1"/>
    <col min="13" max="16384" width="9.109375" style="1"/>
  </cols>
  <sheetData>
    <row r="1" spans="2:12" ht="110.25" customHeight="1" thickBot="1" x14ac:dyDescent="0.35">
      <c r="B1" s="38" t="s">
        <v>23</v>
      </c>
      <c r="C1" s="39"/>
      <c r="D1" s="39"/>
      <c r="E1" s="40" t="s">
        <v>34</v>
      </c>
      <c r="F1" s="41"/>
    </row>
    <row r="2" spans="2:12" ht="27" customHeight="1" x14ac:dyDescent="0.3">
      <c r="B2" s="21" t="s">
        <v>22</v>
      </c>
      <c r="C2" s="22" t="s">
        <v>35</v>
      </c>
      <c r="D2" s="34" t="s">
        <v>27</v>
      </c>
      <c r="E2" s="42">
        <v>45818</v>
      </c>
      <c r="F2" s="43"/>
    </row>
    <row r="3" spans="2:12" ht="15" customHeight="1" thickBot="1" x14ac:dyDescent="0.35">
      <c r="B3" s="44" t="s">
        <v>21</v>
      </c>
      <c r="C3" s="45">
        <v>1025099173</v>
      </c>
      <c r="D3" s="46" t="s">
        <v>20</v>
      </c>
      <c r="E3" s="47" t="s">
        <v>36</v>
      </c>
      <c r="F3" s="48"/>
    </row>
    <row r="4" spans="2:12" ht="15" customHeight="1" thickBot="1" x14ac:dyDescent="0.35">
      <c r="B4" s="44"/>
      <c r="C4" s="46"/>
      <c r="D4" s="46"/>
      <c r="E4" s="47"/>
      <c r="F4" s="48"/>
    </row>
    <row r="5" spans="2:12" ht="24.3" customHeight="1" x14ac:dyDescent="0.2">
      <c r="B5" s="20" t="s">
        <v>19</v>
      </c>
      <c r="C5" s="30" t="s">
        <v>37</v>
      </c>
      <c r="D5" s="19" t="s">
        <v>18</v>
      </c>
      <c r="E5" s="49" t="s">
        <v>25</v>
      </c>
      <c r="F5" s="50"/>
    </row>
    <row r="6" spans="2:12" x14ac:dyDescent="0.3">
      <c r="B6" s="16" t="s">
        <v>17</v>
      </c>
      <c r="C6" s="26" t="s">
        <v>38</v>
      </c>
      <c r="D6" s="27" t="s">
        <v>32</v>
      </c>
      <c r="E6" s="51">
        <v>783.41</v>
      </c>
      <c r="F6" s="52"/>
    </row>
    <row r="7" spans="2:12" x14ac:dyDescent="0.3">
      <c r="B7" s="16" t="s">
        <v>16</v>
      </c>
      <c r="C7" s="28" t="s">
        <v>24</v>
      </c>
      <c r="D7" s="27" t="s">
        <v>15</v>
      </c>
      <c r="E7" s="53" t="s">
        <v>31</v>
      </c>
      <c r="F7" s="54"/>
    </row>
    <row r="8" spans="2:12" ht="15" customHeight="1" x14ac:dyDescent="0.3">
      <c r="B8" s="16" t="s">
        <v>14</v>
      </c>
      <c r="C8" s="25" t="s">
        <v>39</v>
      </c>
      <c r="D8" s="27" t="s">
        <v>13</v>
      </c>
      <c r="E8" s="53" t="s">
        <v>30</v>
      </c>
      <c r="F8" s="54"/>
    </row>
    <row r="9" spans="2:12" ht="16.2" customHeight="1" x14ac:dyDescent="0.3">
      <c r="B9" s="16" t="s">
        <v>12</v>
      </c>
      <c r="C9" s="25" t="s">
        <v>41</v>
      </c>
      <c r="D9" s="27" t="s">
        <v>11</v>
      </c>
      <c r="E9" s="53" t="s">
        <v>30</v>
      </c>
      <c r="F9" s="54"/>
      <c r="G9" s="24"/>
      <c r="H9" s="1" t="s">
        <v>26</v>
      </c>
    </row>
    <row r="10" spans="2:12" ht="15" customHeight="1" x14ac:dyDescent="0.3">
      <c r="B10" s="16" t="s">
        <v>10</v>
      </c>
      <c r="C10" s="25" t="s">
        <v>24</v>
      </c>
      <c r="D10" s="29" t="s">
        <v>9</v>
      </c>
      <c r="E10" s="36" t="s">
        <v>40</v>
      </c>
      <c r="F10" s="37"/>
    </row>
    <row r="11" spans="2:12" ht="19.5" customHeight="1" x14ac:dyDescent="0.3">
      <c r="B11" s="18" t="s">
        <v>8</v>
      </c>
      <c r="C11" s="25" t="s">
        <v>24</v>
      </c>
      <c r="D11" s="29" t="s">
        <v>7</v>
      </c>
      <c r="E11" s="36" t="s">
        <v>31</v>
      </c>
      <c r="F11" s="37"/>
      <c r="L11" s="17"/>
    </row>
    <row r="12" spans="2:12" x14ac:dyDescent="0.3">
      <c r="B12" s="16" t="s">
        <v>6</v>
      </c>
      <c r="C12" s="25" t="s">
        <v>42</v>
      </c>
      <c r="D12" s="29" t="s">
        <v>29</v>
      </c>
      <c r="E12" s="36">
        <v>3.9</v>
      </c>
      <c r="F12" s="37"/>
    </row>
    <row r="13" spans="2:12" ht="15.6" customHeight="1" thickBot="1" x14ac:dyDescent="0.35">
      <c r="B13" s="15" t="s">
        <v>5</v>
      </c>
      <c r="C13" s="14" t="s">
        <v>33</v>
      </c>
      <c r="D13" s="31"/>
      <c r="E13" s="32"/>
      <c r="F13" s="33"/>
    </row>
    <row r="14" spans="2:12" ht="15" customHeight="1" x14ac:dyDescent="0.3">
      <c r="B14" s="55"/>
      <c r="C14" s="56"/>
      <c r="D14" s="57"/>
      <c r="E14" s="61" t="s">
        <v>4</v>
      </c>
      <c r="F14" s="62"/>
    </row>
    <row r="15" spans="2:12" ht="41.25" customHeight="1" x14ac:dyDescent="0.3">
      <c r="B15" s="55"/>
      <c r="C15" s="56"/>
      <c r="D15" s="57"/>
      <c r="E15" s="63" t="s">
        <v>44</v>
      </c>
      <c r="F15" s="64"/>
    </row>
    <row r="16" spans="2:12" ht="12.75" customHeight="1" x14ac:dyDescent="0.3">
      <c r="B16" s="55"/>
      <c r="C16" s="56"/>
      <c r="D16" s="57"/>
      <c r="E16" s="65" t="s">
        <v>28</v>
      </c>
      <c r="F16" s="66"/>
      <c r="G16" s="13"/>
    </row>
    <row r="17" spans="2:9" x14ac:dyDescent="0.3">
      <c r="B17" s="55"/>
      <c r="C17" s="56"/>
      <c r="D17" s="57"/>
      <c r="E17" s="11" t="s">
        <v>3</v>
      </c>
      <c r="F17" s="23">
        <v>362250.56199999998</v>
      </c>
      <c r="G17" s="12"/>
    </row>
    <row r="18" spans="2:9" x14ac:dyDescent="0.3">
      <c r="B18" s="55"/>
      <c r="C18" s="56"/>
      <c r="D18" s="57"/>
      <c r="E18" s="11" t="s">
        <v>2</v>
      </c>
      <c r="F18" s="23">
        <v>197203.20499999999</v>
      </c>
      <c r="G18" s="12"/>
    </row>
    <row r="19" spans="2:9" x14ac:dyDescent="0.3">
      <c r="B19" s="55"/>
      <c r="C19" s="56"/>
      <c r="D19" s="57"/>
      <c r="E19" s="11" t="s">
        <v>1</v>
      </c>
      <c r="F19" s="23">
        <f>E6-E12</f>
        <v>779.51</v>
      </c>
    </row>
    <row r="20" spans="2:9" ht="15" customHeight="1" x14ac:dyDescent="0.3">
      <c r="B20" s="55"/>
      <c r="C20" s="56"/>
      <c r="D20" s="57"/>
      <c r="E20" s="11"/>
      <c r="F20" s="10"/>
    </row>
    <row r="21" spans="2:9" x14ac:dyDescent="0.3">
      <c r="B21" s="55"/>
      <c r="C21" s="56"/>
      <c r="D21" s="57"/>
      <c r="E21" s="7"/>
      <c r="F21" s="9"/>
      <c r="G21" s="8"/>
    </row>
    <row r="22" spans="2:9" x14ac:dyDescent="0.3">
      <c r="B22" s="55"/>
      <c r="C22" s="56"/>
      <c r="D22" s="57"/>
      <c r="F22" s="9"/>
    </row>
    <row r="23" spans="2:9" x14ac:dyDescent="0.3">
      <c r="B23" s="55"/>
      <c r="C23" s="56"/>
      <c r="D23" s="57"/>
      <c r="E23" s="7"/>
      <c r="F23" s="6"/>
    </row>
    <row r="24" spans="2:9" ht="20.85" customHeight="1" x14ac:dyDescent="0.3">
      <c r="B24" s="55"/>
      <c r="C24" s="56"/>
      <c r="D24" s="57"/>
      <c r="E24" s="67"/>
      <c r="F24" s="68"/>
    </row>
    <row r="25" spans="2:9" x14ac:dyDescent="0.3">
      <c r="B25" s="55"/>
      <c r="C25" s="56"/>
      <c r="D25" s="57"/>
      <c r="E25" s="69"/>
      <c r="F25" s="68"/>
    </row>
    <row r="26" spans="2:9" x14ac:dyDescent="0.3">
      <c r="B26" s="55"/>
      <c r="C26" s="56"/>
      <c r="D26" s="57"/>
      <c r="E26" s="69"/>
      <c r="F26" s="68"/>
    </row>
    <row r="27" spans="2:9" x14ac:dyDescent="0.3">
      <c r="B27" s="55"/>
      <c r="C27" s="56"/>
      <c r="D27" s="57"/>
      <c r="E27" s="69"/>
      <c r="F27" s="68"/>
    </row>
    <row r="28" spans="2:9" ht="12.75" customHeight="1" x14ac:dyDescent="0.3">
      <c r="B28" s="55"/>
      <c r="C28" s="56"/>
      <c r="D28" s="57"/>
      <c r="E28" s="69"/>
      <c r="F28" s="68"/>
    </row>
    <row r="29" spans="2:9" x14ac:dyDescent="0.3">
      <c r="B29" s="55"/>
      <c r="C29" s="56"/>
      <c r="D29" s="57"/>
      <c r="E29" s="69"/>
      <c r="F29" s="68"/>
    </row>
    <row r="30" spans="2:9" x14ac:dyDescent="0.3">
      <c r="B30" s="55"/>
      <c r="C30" s="56"/>
      <c r="D30" s="57"/>
      <c r="E30" s="69"/>
      <c r="F30" s="68"/>
      <c r="H30" s="5"/>
      <c r="I30" s="5"/>
    </row>
    <row r="31" spans="2:9" x14ac:dyDescent="0.3">
      <c r="B31" s="55"/>
      <c r="C31" s="56"/>
      <c r="D31" s="57"/>
      <c r="E31" s="69"/>
      <c r="F31" s="68"/>
      <c r="H31" s="5"/>
      <c r="I31" s="5"/>
    </row>
    <row r="32" spans="2:9" x14ac:dyDescent="0.3">
      <c r="B32" s="55"/>
      <c r="C32" s="56"/>
      <c r="D32" s="57"/>
      <c r="E32" s="69"/>
      <c r="F32" s="68"/>
      <c r="H32" s="5"/>
      <c r="I32" s="5"/>
    </row>
    <row r="33" spans="2:9" ht="12.75" customHeight="1" x14ac:dyDescent="0.3">
      <c r="B33" s="55"/>
      <c r="C33" s="56"/>
      <c r="D33" s="57"/>
      <c r="E33" s="69"/>
      <c r="F33" s="68"/>
      <c r="H33" s="5"/>
      <c r="I33" s="5"/>
    </row>
    <row r="34" spans="2:9" ht="27.75" customHeight="1" thickBot="1" x14ac:dyDescent="0.35">
      <c r="B34" s="58"/>
      <c r="C34" s="59"/>
      <c r="D34" s="60"/>
      <c r="E34" s="70"/>
      <c r="F34" s="71"/>
      <c r="H34" s="5"/>
      <c r="I34" s="5"/>
    </row>
    <row r="35" spans="2:9" ht="18" thickBot="1" x14ac:dyDescent="0.35">
      <c r="B35" s="72" t="s">
        <v>0</v>
      </c>
      <c r="C35" s="73"/>
      <c r="D35" s="73"/>
      <c r="E35" s="73"/>
      <c r="F35" s="74"/>
      <c r="H35" s="5"/>
      <c r="I35" s="5"/>
    </row>
    <row r="36" spans="2:9" ht="12.75" customHeight="1" x14ac:dyDescent="0.3">
      <c r="B36" s="75"/>
      <c r="C36" s="76"/>
      <c r="D36" s="76"/>
      <c r="E36" s="76"/>
      <c r="F36" s="77"/>
      <c r="H36" s="5"/>
      <c r="I36" s="5"/>
    </row>
    <row r="37" spans="2:9" ht="12.75" customHeight="1" x14ac:dyDescent="0.3">
      <c r="B37" s="78"/>
      <c r="C37" s="79"/>
      <c r="D37" s="79"/>
      <c r="E37" s="79"/>
      <c r="F37" s="80"/>
      <c r="H37" s="5"/>
      <c r="I37" s="5"/>
    </row>
    <row r="38" spans="2:9" ht="13.5" customHeight="1" x14ac:dyDescent="0.3">
      <c r="B38" s="81"/>
      <c r="C38" s="82"/>
      <c r="D38" s="82"/>
      <c r="E38" s="82"/>
      <c r="F38" s="83"/>
      <c r="H38" s="5"/>
      <c r="I38" s="5"/>
    </row>
    <row r="39" spans="2:9" ht="12.75" customHeight="1" thickBot="1" x14ac:dyDescent="0.35">
      <c r="B39" s="4"/>
      <c r="C39" s="3"/>
      <c r="D39" s="3"/>
      <c r="E39" s="3"/>
      <c r="F39" s="2"/>
      <c r="G39" s="35"/>
    </row>
    <row r="40" spans="2:9" x14ac:dyDescent="0.3">
      <c r="B40" s="84"/>
      <c r="C40" s="84"/>
      <c r="D40" s="84"/>
      <c r="E40" s="84"/>
      <c r="F40" s="84"/>
    </row>
  </sheetData>
  <mergeCells count="25">
    <mergeCell ref="B35:F35"/>
    <mergeCell ref="B36:F36"/>
    <mergeCell ref="B37:F37"/>
    <mergeCell ref="B38:F38"/>
    <mergeCell ref="B40:F40"/>
    <mergeCell ref="E11:F11"/>
    <mergeCell ref="E12:F12"/>
    <mergeCell ref="B14:D34"/>
    <mergeCell ref="E14:F14"/>
    <mergeCell ref="E15:F15"/>
    <mergeCell ref="E16:F16"/>
    <mergeCell ref="E24:F34"/>
    <mergeCell ref="E10:F10"/>
    <mergeCell ref="B1:D1"/>
    <mergeCell ref="E1:F1"/>
    <mergeCell ref="E2:F2"/>
    <mergeCell ref="B3:B4"/>
    <mergeCell ref="C3:C4"/>
    <mergeCell ref="D3:D4"/>
    <mergeCell ref="E3:F4"/>
    <mergeCell ref="E5:F5"/>
    <mergeCell ref="E6:F6"/>
    <mergeCell ref="E7:F7"/>
    <mergeCell ref="E8:F8"/>
    <mergeCell ref="E9:F9"/>
  </mergeCells>
  <pageMargins left="0.7" right="0.7" top="0.75" bottom="0.75" header="0.3" footer="0.3"/>
  <pageSetup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5965-B6F0-4D33-8E35-41ED04A79245}">
  <sheetPr>
    <pageSetUpPr fitToPage="1"/>
  </sheetPr>
  <dimension ref="B1:L40"/>
  <sheetViews>
    <sheetView topLeftCell="A10" zoomScale="130" zoomScaleNormal="130" workbookViewId="0">
      <selection activeCell="B36" sqref="B36:F36"/>
    </sheetView>
  </sheetViews>
  <sheetFormatPr defaultColWidth="9.109375" defaultRowHeight="13.8" x14ac:dyDescent="0.3"/>
  <cols>
    <col min="1" max="1" width="9.109375" style="1"/>
    <col min="2" max="2" width="27.33203125" style="1" customWidth="1"/>
    <col min="3" max="3" width="32.6640625" style="1" customWidth="1"/>
    <col min="4" max="4" width="17.6640625" style="1" bestFit="1" customWidth="1"/>
    <col min="5" max="5" width="10.5546875" style="1" customWidth="1"/>
    <col min="6" max="6" width="22" style="1" customWidth="1"/>
    <col min="7" max="7" width="35.33203125" style="1" customWidth="1"/>
    <col min="8" max="8" width="22.109375" style="1" customWidth="1"/>
    <col min="9" max="11" width="9.109375" style="1"/>
    <col min="12" max="12" width="9.33203125" style="1" bestFit="1" customWidth="1"/>
    <col min="13" max="16384" width="9.109375" style="1"/>
  </cols>
  <sheetData>
    <row r="1" spans="2:12" ht="110.25" customHeight="1" thickBot="1" x14ac:dyDescent="0.35">
      <c r="B1" s="38" t="s">
        <v>23</v>
      </c>
      <c r="C1" s="39"/>
      <c r="D1" s="39"/>
      <c r="E1" s="40" t="s">
        <v>46</v>
      </c>
      <c r="F1" s="41"/>
    </row>
    <row r="2" spans="2:12" ht="27" customHeight="1" x14ac:dyDescent="0.3">
      <c r="B2" s="21" t="s">
        <v>22</v>
      </c>
      <c r="C2" s="22" t="s">
        <v>35</v>
      </c>
      <c r="D2" s="34" t="s">
        <v>27</v>
      </c>
      <c r="E2" s="42">
        <v>45819</v>
      </c>
      <c r="F2" s="43"/>
    </row>
    <row r="3" spans="2:12" ht="15" customHeight="1" thickBot="1" x14ac:dyDescent="0.35">
      <c r="B3" s="44" t="s">
        <v>21</v>
      </c>
      <c r="C3" s="45">
        <v>1025099173</v>
      </c>
      <c r="D3" s="46" t="s">
        <v>20</v>
      </c>
      <c r="E3" s="47" t="s">
        <v>36</v>
      </c>
      <c r="F3" s="48"/>
    </row>
    <row r="4" spans="2:12" ht="15" customHeight="1" thickBot="1" x14ac:dyDescent="0.35">
      <c r="B4" s="44"/>
      <c r="C4" s="46"/>
      <c r="D4" s="46"/>
      <c r="E4" s="47"/>
      <c r="F4" s="48"/>
    </row>
    <row r="5" spans="2:12" ht="24.3" customHeight="1" x14ac:dyDescent="0.2">
      <c r="B5" s="20" t="s">
        <v>19</v>
      </c>
      <c r="C5" s="30" t="s">
        <v>37</v>
      </c>
      <c r="D5" s="19" t="s">
        <v>18</v>
      </c>
      <c r="E5" s="49" t="s">
        <v>25</v>
      </c>
      <c r="F5" s="50"/>
    </row>
    <row r="6" spans="2:12" x14ac:dyDescent="0.3">
      <c r="B6" s="16" t="s">
        <v>17</v>
      </c>
      <c r="C6" s="26" t="s">
        <v>38</v>
      </c>
      <c r="D6" s="27" t="s">
        <v>32</v>
      </c>
      <c r="E6" s="51">
        <v>782.37</v>
      </c>
      <c r="F6" s="52"/>
    </row>
    <row r="7" spans="2:12" x14ac:dyDescent="0.3">
      <c r="B7" s="16" t="s">
        <v>16</v>
      </c>
      <c r="C7" s="28" t="s">
        <v>24</v>
      </c>
      <c r="D7" s="27" t="s">
        <v>15</v>
      </c>
      <c r="E7" s="53" t="s">
        <v>31</v>
      </c>
      <c r="F7" s="54"/>
    </row>
    <row r="8" spans="2:12" ht="15" customHeight="1" x14ac:dyDescent="0.3">
      <c r="B8" s="16" t="s">
        <v>14</v>
      </c>
      <c r="C8" s="25" t="s">
        <v>39</v>
      </c>
      <c r="D8" s="27" t="s">
        <v>13</v>
      </c>
      <c r="E8" s="53" t="s">
        <v>30</v>
      </c>
      <c r="F8" s="54"/>
    </row>
    <row r="9" spans="2:12" ht="16.2" customHeight="1" x14ac:dyDescent="0.3">
      <c r="B9" s="16" t="s">
        <v>12</v>
      </c>
      <c r="C9" s="25" t="s">
        <v>41</v>
      </c>
      <c r="D9" s="27" t="s">
        <v>11</v>
      </c>
      <c r="E9" s="53" t="s">
        <v>30</v>
      </c>
      <c r="F9" s="54"/>
      <c r="G9" s="24"/>
      <c r="H9" s="1" t="s">
        <v>26</v>
      </c>
    </row>
    <row r="10" spans="2:12" ht="15" customHeight="1" x14ac:dyDescent="0.3">
      <c r="B10" s="16" t="s">
        <v>10</v>
      </c>
      <c r="C10" s="25" t="s">
        <v>24</v>
      </c>
      <c r="D10" s="29" t="s">
        <v>9</v>
      </c>
      <c r="E10" s="36" t="s">
        <v>40</v>
      </c>
      <c r="F10" s="37"/>
    </row>
    <row r="11" spans="2:12" ht="19.5" customHeight="1" x14ac:dyDescent="0.3">
      <c r="B11" s="18" t="s">
        <v>8</v>
      </c>
      <c r="C11" s="25" t="s">
        <v>24</v>
      </c>
      <c r="D11" s="29" t="s">
        <v>7</v>
      </c>
      <c r="E11" s="36" t="s">
        <v>43</v>
      </c>
      <c r="F11" s="37"/>
      <c r="L11" s="17"/>
    </row>
    <row r="12" spans="2:12" x14ac:dyDescent="0.3">
      <c r="B12" s="16" t="s">
        <v>6</v>
      </c>
      <c r="C12" s="25" t="s">
        <v>42</v>
      </c>
      <c r="D12" s="29" t="s">
        <v>29</v>
      </c>
      <c r="E12" s="36">
        <v>8.7799999999999994</v>
      </c>
      <c r="F12" s="37"/>
    </row>
    <row r="13" spans="2:12" ht="15.6" customHeight="1" thickBot="1" x14ac:dyDescent="0.35">
      <c r="B13" s="15" t="s">
        <v>5</v>
      </c>
      <c r="C13" s="14" t="s">
        <v>33</v>
      </c>
      <c r="D13" s="31"/>
      <c r="E13" s="32"/>
      <c r="F13" s="33"/>
    </row>
    <row r="14" spans="2:12" ht="15" customHeight="1" x14ac:dyDescent="0.3">
      <c r="B14" s="55"/>
      <c r="C14" s="56"/>
      <c r="D14" s="57"/>
      <c r="E14" s="61" t="s">
        <v>4</v>
      </c>
      <c r="F14" s="62"/>
    </row>
    <row r="15" spans="2:12" ht="41.25" customHeight="1" x14ac:dyDescent="0.3">
      <c r="B15" s="55"/>
      <c r="C15" s="56"/>
      <c r="D15" s="57"/>
      <c r="E15" s="63" t="s">
        <v>44</v>
      </c>
      <c r="F15" s="64"/>
    </row>
    <row r="16" spans="2:12" ht="12.75" customHeight="1" x14ac:dyDescent="0.3">
      <c r="B16" s="55"/>
      <c r="C16" s="56"/>
      <c r="D16" s="57"/>
      <c r="E16" s="65" t="s">
        <v>28</v>
      </c>
      <c r="F16" s="66"/>
      <c r="G16" s="13"/>
    </row>
    <row r="17" spans="2:9" x14ac:dyDescent="0.3">
      <c r="B17" s="55"/>
      <c r="C17" s="56"/>
      <c r="D17" s="57"/>
      <c r="E17" s="11" t="s">
        <v>3</v>
      </c>
      <c r="F17" s="23">
        <v>362379.18699999998</v>
      </c>
      <c r="G17" s="12"/>
    </row>
    <row r="18" spans="2:9" x14ac:dyDescent="0.3">
      <c r="B18" s="55"/>
      <c r="C18" s="56"/>
      <c r="D18" s="57"/>
      <c r="E18" s="11" t="s">
        <v>2</v>
      </c>
      <c r="F18" s="23">
        <v>197265.43599999999</v>
      </c>
      <c r="G18" s="12"/>
    </row>
    <row r="19" spans="2:9" x14ac:dyDescent="0.3">
      <c r="B19" s="55"/>
      <c r="C19" s="56"/>
      <c r="D19" s="57"/>
      <c r="E19" s="11" t="s">
        <v>1</v>
      </c>
      <c r="F19" s="23">
        <f>E6-E12</f>
        <v>773.59</v>
      </c>
    </row>
    <row r="20" spans="2:9" ht="15" customHeight="1" x14ac:dyDescent="0.3">
      <c r="B20" s="55"/>
      <c r="C20" s="56"/>
      <c r="D20" s="57"/>
      <c r="E20" s="11"/>
      <c r="F20" s="10"/>
    </row>
    <row r="21" spans="2:9" x14ac:dyDescent="0.3">
      <c r="B21" s="55"/>
      <c r="C21" s="56"/>
      <c r="D21" s="57"/>
      <c r="E21" s="7"/>
      <c r="F21" s="9"/>
      <c r="G21" s="8"/>
    </row>
    <row r="22" spans="2:9" x14ac:dyDescent="0.3">
      <c r="B22" s="55"/>
      <c r="C22" s="56"/>
      <c r="D22" s="57"/>
      <c r="F22" s="9"/>
    </row>
    <row r="23" spans="2:9" x14ac:dyDescent="0.3">
      <c r="B23" s="55"/>
      <c r="C23" s="56"/>
      <c r="D23" s="57"/>
      <c r="E23" s="7"/>
      <c r="F23" s="6"/>
    </row>
    <row r="24" spans="2:9" ht="20.85" customHeight="1" x14ac:dyDescent="0.3">
      <c r="B24" s="55"/>
      <c r="C24" s="56"/>
      <c r="D24" s="57"/>
      <c r="E24" s="85">
        <v>45845</v>
      </c>
      <c r="F24" s="68"/>
    </row>
    <row r="25" spans="2:9" x14ac:dyDescent="0.3">
      <c r="B25" s="55"/>
      <c r="C25" s="56"/>
      <c r="D25" s="57"/>
      <c r="E25" s="69"/>
      <c r="F25" s="68"/>
    </row>
    <row r="26" spans="2:9" x14ac:dyDescent="0.3">
      <c r="B26" s="55"/>
      <c r="C26" s="56"/>
      <c r="D26" s="57"/>
      <c r="E26" s="69"/>
      <c r="F26" s="68"/>
    </row>
    <row r="27" spans="2:9" x14ac:dyDescent="0.3">
      <c r="B27" s="55"/>
      <c r="C27" s="56"/>
      <c r="D27" s="57"/>
      <c r="E27" s="69"/>
      <c r="F27" s="68"/>
    </row>
    <row r="28" spans="2:9" ht="12.75" customHeight="1" x14ac:dyDescent="0.3">
      <c r="B28" s="55"/>
      <c r="C28" s="56"/>
      <c r="D28" s="57"/>
      <c r="E28" s="69"/>
      <c r="F28" s="68"/>
    </row>
    <row r="29" spans="2:9" x14ac:dyDescent="0.3">
      <c r="B29" s="55"/>
      <c r="C29" s="56"/>
      <c r="D29" s="57"/>
      <c r="E29" s="69"/>
      <c r="F29" s="68"/>
    </row>
    <row r="30" spans="2:9" x14ac:dyDescent="0.3">
      <c r="B30" s="55"/>
      <c r="C30" s="56"/>
      <c r="D30" s="57"/>
      <c r="E30" s="69"/>
      <c r="F30" s="68"/>
      <c r="H30" s="5"/>
      <c r="I30" s="5"/>
    </row>
    <row r="31" spans="2:9" x14ac:dyDescent="0.3">
      <c r="B31" s="55"/>
      <c r="C31" s="56"/>
      <c r="D31" s="57"/>
      <c r="E31" s="69"/>
      <c r="F31" s="68"/>
      <c r="H31" s="5"/>
      <c r="I31" s="5"/>
    </row>
    <row r="32" spans="2:9" x14ac:dyDescent="0.3">
      <c r="B32" s="55"/>
      <c r="C32" s="56"/>
      <c r="D32" s="57"/>
      <c r="E32" s="69"/>
      <c r="F32" s="68"/>
      <c r="H32" s="5"/>
      <c r="I32" s="5"/>
    </row>
    <row r="33" spans="2:9" ht="12.75" customHeight="1" x14ac:dyDescent="0.3">
      <c r="B33" s="55"/>
      <c r="C33" s="56"/>
      <c r="D33" s="57"/>
      <c r="E33" s="69"/>
      <c r="F33" s="68"/>
      <c r="H33" s="5"/>
      <c r="I33" s="5"/>
    </row>
    <row r="34" spans="2:9" ht="27.75" customHeight="1" thickBot="1" x14ac:dyDescent="0.35">
      <c r="B34" s="58"/>
      <c r="C34" s="59"/>
      <c r="D34" s="60"/>
      <c r="E34" s="70"/>
      <c r="F34" s="71"/>
      <c r="H34" s="5"/>
      <c r="I34" s="5"/>
    </row>
    <row r="35" spans="2:9" ht="18" thickBot="1" x14ac:dyDescent="0.35">
      <c r="B35" s="72" t="s">
        <v>0</v>
      </c>
      <c r="C35" s="73"/>
      <c r="D35" s="73"/>
      <c r="E35" s="73"/>
      <c r="F35" s="74"/>
      <c r="H35" s="5"/>
      <c r="I35" s="5"/>
    </row>
    <row r="36" spans="2:9" ht="12.75" customHeight="1" x14ac:dyDescent="0.3">
      <c r="B36" s="75" t="s">
        <v>45</v>
      </c>
      <c r="C36" s="76"/>
      <c r="D36" s="76"/>
      <c r="E36" s="76"/>
      <c r="F36" s="77"/>
      <c r="H36" s="5"/>
      <c r="I36" s="5"/>
    </row>
    <row r="37" spans="2:9" ht="12.75" customHeight="1" x14ac:dyDescent="0.3">
      <c r="B37" s="78"/>
      <c r="C37" s="79"/>
      <c r="D37" s="79"/>
      <c r="E37" s="79"/>
      <c r="F37" s="80"/>
      <c r="H37" s="5"/>
      <c r="I37" s="5"/>
    </row>
    <row r="38" spans="2:9" ht="13.5" customHeight="1" x14ac:dyDescent="0.3">
      <c r="B38" s="81"/>
      <c r="C38" s="82"/>
      <c r="D38" s="82"/>
      <c r="E38" s="82"/>
      <c r="F38" s="83"/>
      <c r="H38" s="5"/>
      <c r="I38" s="5"/>
    </row>
    <row r="39" spans="2:9" ht="12.75" customHeight="1" thickBot="1" x14ac:dyDescent="0.35">
      <c r="B39" s="4"/>
      <c r="C39" s="3"/>
      <c r="D39" s="3"/>
      <c r="E39" s="3"/>
      <c r="F39" s="2"/>
      <c r="G39" s="35"/>
    </row>
    <row r="40" spans="2:9" x14ac:dyDescent="0.3">
      <c r="B40" s="84"/>
      <c r="C40" s="84"/>
      <c r="D40" s="84"/>
      <c r="E40" s="84"/>
      <c r="F40" s="84"/>
    </row>
  </sheetData>
  <mergeCells count="25">
    <mergeCell ref="B35:F35"/>
    <mergeCell ref="B36:F36"/>
    <mergeCell ref="B37:F37"/>
    <mergeCell ref="B38:F38"/>
    <mergeCell ref="B40:F40"/>
    <mergeCell ref="E11:F11"/>
    <mergeCell ref="E12:F12"/>
    <mergeCell ref="B14:D34"/>
    <mergeCell ref="E14:F14"/>
    <mergeCell ref="E15:F15"/>
    <mergeCell ref="E16:F16"/>
    <mergeCell ref="E24:F34"/>
    <mergeCell ref="E10:F10"/>
    <mergeCell ref="B1:D1"/>
    <mergeCell ref="E1:F1"/>
    <mergeCell ref="E2:F2"/>
    <mergeCell ref="B3:B4"/>
    <mergeCell ref="C3:C4"/>
    <mergeCell ref="D3:D4"/>
    <mergeCell ref="E3:F4"/>
    <mergeCell ref="E5:F5"/>
    <mergeCell ref="E6:F6"/>
    <mergeCell ref="E7:F7"/>
    <mergeCell ref="E8:F8"/>
    <mergeCell ref="E9:F9"/>
  </mergeCells>
  <pageMargins left="0.7" right="0.7" top="0.75" bottom="0.75" header="0.3" footer="0.3"/>
  <pageSetup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5CEA-C031-4218-8995-C3CD7058D451}">
  <sheetPr>
    <pageSetUpPr fitToPage="1"/>
  </sheetPr>
  <dimension ref="B1:L40"/>
  <sheetViews>
    <sheetView topLeftCell="A8" zoomScale="130" zoomScaleNormal="130" workbookViewId="0">
      <selection activeCell="B36" sqref="B36:F36"/>
    </sheetView>
  </sheetViews>
  <sheetFormatPr defaultColWidth="9.109375" defaultRowHeight="13.8" x14ac:dyDescent="0.3"/>
  <cols>
    <col min="1" max="1" width="9.109375" style="1"/>
    <col min="2" max="2" width="27.33203125" style="1" customWidth="1"/>
    <col min="3" max="3" width="32.6640625" style="1" customWidth="1"/>
    <col min="4" max="4" width="17.6640625" style="1" bestFit="1" customWidth="1"/>
    <col min="5" max="5" width="10.5546875" style="1" customWidth="1"/>
    <col min="6" max="6" width="22" style="1" customWidth="1"/>
    <col min="7" max="7" width="35.33203125" style="1" customWidth="1"/>
    <col min="8" max="8" width="22.109375" style="1" customWidth="1"/>
    <col min="9" max="11" width="9.109375" style="1"/>
    <col min="12" max="12" width="9.33203125" style="1" bestFit="1" customWidth="1"/>
    <col min="13" max="16384" width="9.109375" style="1"/>
  </cols>
  <sheetData>
    <row r="1" spans="2:12" ht="110.25" customHeight="1" thickBot="1" x14ac:dyDescent="0.35">
      <c r="B1" s="38" t="s">
        <v>23</v>
      </c>
      <c r="C1" s="39"/>
      <c r="D1" s="39"/>
      <c r="E1" s="40" t="s">
        <v>47</v>
      </c>
      <c r="F1" s="41"/>
    </row>
    <row r="2" spans="2:12" ht="27" customHeight="1" x14ac:dyDescent="0.3">
      <c r="B2" s="21" t="s">
        <v>22</v>
      </c>
      <c r="C2" s="22" t="s">
        <v>35</v>
      </c>
      <c r="D2" s="34" t="s">
        <v>27</v>
      </c>
      <c r="E2" s="42">
        <v>45819</v>
      </c>
      <c r="F2" s="43"/>
    </row>
    <row r="3" spans="2:12" ht="15" customHeight="1" thickBot="1" x14ac:dyDescent="0.35">
      <c r="B3" s="44" t="s">
        <v>21</v>
      </c>
      <c r="C3" s="45">
        <v>1025099173</v>
      </c>
      <c r="D3" s="46" t="s">
        <v>20</v>
      </c>
      <c r="E3" s="47" t="s">
        <v>36</v>
      </c>
      <c r="F3" s="48"/>
    </row>
    <row r="4" spans="2:12" ht="15" customHeight="1" thickBot="1" x14ac:dyDescent="0.35">
      <c r="B4" s="44"/>
      <c r="C4" s="46"/>
      <c r="D4" s="46"/>
      <c r="E4" s="47"/>
      <c r="F4" s="48"/>
    </row>
    <row r="5" spans="2:12" ht="24.3" customHeight="1" x14ac:dyDescent="0.2">
      <c r="B5" s="20" t="s">
        <v>19</v>
      </c>
      <c r="C5" s="30" t="s">
        <v>37</v>
      </c>
      <c r="D5" s="19" t="s">
        <v>18</v>
      </c>
      <c r="E5" s="49" t="s">
        <v>25</v>
      </c>
      <c r="F5" s="50"/>
    </row>
    <row r="6" spans="2:12" x14ac:dyDescent="0.3">
      <c r="B6" s="16" t="s">
        <v>17</v>
      </c>
      <c r="C6" s="26" t="s">
        <v>38</v>
      </c>
      <c r="D6" s="27" t="s">
        <v>32</v>
      </c>
      <c r="E6" s="51">
        <v>785.52</v>
      </c>
      <c r="F6" s="52"/>
    </row>
    <row r="7" spans="2:12" x14ac:dyDescent="0.3">
      <c r="B7" s="16" t="s">
        <v>16</v>
      </c>
      <c r="C7" s="28" t="s">
        <v>24</v>
      </c>
      <c r="D7" s="27" t="s">
        <v>15</v>
      </c>
      <c r="E7" s="53" t="s">
        <v>31</v>
      </c>
      <c r="F7" s="54"/>
    </row>
    <row r="8" spans="2:12" ht="21.75" customHeight="1" x14ac:dyDescent="0.3">
      <c r="B8" s="16" t="s">
        <v>14</v>
      </c>
      <c r="C8" s="25" t="s">
        <v>48</v>
      </c>
      <c r="D8" s="27" t="s">
        <v>13</v>
      </c>
      <c r="E8" s="53" t="s">
        <v>51</v>
      </c>
      <c r="F8" s="54"/>
    </row>
    <row r="9" spans="2:12" ht="16.2" customHeight="1" x14ac:dyDescent="0.3">
      <c r="B9" s="16" t="s">
        <v>12</v>
      </c>
      <c r="C9" s="25" t="s">
        <v>41</v>
      </c>
      <c r="D9" s="27" t="s">
        <v>11</v>
      </c>
      <c r="E9" s="53" t="s">
        <v>51</v>
      </c>
      <c r="F9" s="54"/>
      <c r="G9" s="24"/>
      <c r="H9" s="1" t="s">
        <v>26</v>
      </c>
    </row>
    <row r="10" spans="2:12" ht="23.25" customHeight="1" x14ac:dyDescent="0.3">
      <c r="B10" s="16" t="s">
        <v>10</v>
      </c>
      <c r="C10" s="25" t="s">
        <v>24</v>
      </c>
      <c r="D10" s="29" t="s">
        <v>9</v>
      </c>
      <c r="E10" s="36" t="s">
        <v>48</v>
      </c>
      <c r="F10" s="37"/>
    </row>
    <row r="11" spans="2:12" ht="19.5" customHeight="1" x14ac:dyDescent="0.3">
      <c r="B11" s="18" t="s">
        <v>8</v>
      </c>
      <c r="C11" s="25" t="s">
        <v>24</v>
      </c>
      <c r="D11" s="29" t="s">
        <v>7</v>
      </c>
      <c r="E11" s="36" t="s">
        <v>43</v>
      </c>
      <c r="F11" s="37"/>
      <c r="L11" s="17"/>
    </row>
    <row r="12" spans="2:12" x14ac:dyDescent="0.3">
      <c r="B12" s="16" t="s">
        <v>6</v>
      </c>
      <c r="C12" s="25" t="s">
        <v>42</v>
      </c>
      <c r="D12" s="29" t="s">
        <v>29</v>
      </c>
      <c r="E12" s="36" t="s">
        <v>49</v>
      </c>
      <c r="F12" s="37"/>
    </row>
    <row r="13" spans="2:12" ht="15.6" customHeight="1" thickBot="1" x14ac:dyDescent="0.35">
      <c r="B13" s="15" t="s">
        <v>5</v>
      </c>
      <c r="C13" s="14" t="s">
        <v>33</v>
      </c>
      <c r="D13" s="31"/>
      <c r="E13" s="32"/>
      <c r="F13" s="33"/>
    </row>
    <row r="14" spans="2:12" ht="15" customHeight="1" x14ac:dyDescent="0.3">
      <c r="B14" s="55"/>
      <c r="C14" s="56"/>
      <c r="D14" s="57"/>
      <c r="E14" s="61" t="s">
        <v>4</v>
      </c>
      <c r="F14" s="62"/>
    </row>
    <row r="15" spans="2:12" ht="41.25" customHeight="1" x14ac:dyDescent="0.3">
      <c r="B15" s="55"/>
      <c r="C15" s="56"/>
      <c r="D15" s="57"/>
      <c r="E15" s="63" t="s">
        <v>44</v>
      </c>
      <c r="F15" s="64"/>
    </row>
    <row r="16" spans="2:12" ht="12.75" customHeight="1" x14ac:dyDescent="0.3">
      <c r="B16" s="55"/>
      <c r="C16" s="56"/>
      <c r="D16" s="57"/>
      <c r="E16" s="65" t="s">
        <v>28</v>
      </c>
      <c r="F16" s="66"/>
      <c r="G16" s="13"/>
    </row>
    <row r="17" spans="2:9" x14ac:dyDescent="0.3">
      <c r="B17" s="55"/>
      <c r="C17" s="56"/>
      <c r="D17" s="57"/>
      <c r="E17" s="11" t="s">
        <v>3</v>
      </c>
      <c r="F17" s="23">
        <v>362271.755</v>
      </c>
      <c r="G17" s="12"/>
    </row>
    <row r="18" spans="2:9" x14ac:dyDescent="0.3">
      <c r="B18" s="55"/>
      <c r="C18" s="56"/>
      <c r="D18" s="57"/>
      <c r="E18" s="11" t="s">
        <v>2</v>
      </c>
      <c r="F18" s="23">
        <v>197273.82800000001</v>
      </c>
      <c r="G18" s="12"/>
    </row>
    <row r="19" spans="2:9" x14ac:dyDescent="0.3">
      <c r="B19" s="55"/>
      <c r="C19" s="56"/>
      <c r="D19" s="57"/>
      <c r="E19" s="11" t="s">
        <v>1</v>
      </c>
      <c r="F19" s="23" t="s">
        <v>50</v>
      </c>
    </row>
    <row r="20" spans="2:9" ht="15" customHeight="1" x14ac:dyDescent="0.3">
      <c r="B20" s="55"/>
      <c r="C20" s="56"/>
      <c r="D20" s="57"/>
      <c r="E20" s="11"/>
      <c r="F20" s="10"/>
    </row>
    <row r="21" spans="2:9" x14ac:dyDescent="0.3">
      <c r="B21" s="55"/>
      <c r="C21" s="56"/>
      <c r="D21" s="57"/>
      <c r="E21" s="7"/>
      <c r="F21" s="9"/>
      <c r="G21" s="8"/>
    </row>
    <row r="22" spans="2:9" x14ac:dyDescent="0.3">
      <c r="B22" s="55"/>
      <c r="C22" s="56"/>
      <c r="D22" s="57"/>
      <c r="F22" s="9"/>
    </row>
    <row r="23" spans="2:9" x14ac:dyDescent="0.3">
      <c r="B23" s="55"/>
      <c r="C23" s="56"/>
      <c r="D23" s="57"/>
      <c r="E23" s="7"/>
      <c r="F23" s="6"/>
    </row>
    <row r="24" spans="2:9" ht="20.85" customHeight="1" x14ac:dyDescent="0.3">
      <c r="B24" s="55"/>
      <c r="C24" s="56"/>
      <c r="D24" s="57"/>
      <c r="E24" s="85">
        <v>45845</v>
      </c>
      <c r="F24" s="68"/>
    </row>
    <row r="25" spans="2:9" x14ac:dyDescent="0.3">
      <c r="B25" s="55"/>
      <c r="C25" s="56"/>
      <c r="D25" s="57"/>
      <c r="E25" s="69"/>
      <c r="F25" s="68"/>
    </row>
    <row r="26" spans="2:9" x14ac:dyDescent="0.3">
      <c r="B26" s="55"/>
      <c r="C26" s="56"/>
      <c r="D26" s="57"/>
      <c r="E26" s="69"/>
      <c r="F26" s="68"/>
    </row>
    <row r="27" spans="2:9" x14ac:dyDescent="0.3">
      <c r="B27" s="55"/>
      <c r="C27" s="56"/>
      <c r="D27" s="57"/>
      <c r="E27" s="69"/>
      <c r="F27" s="68"/>
    </row>
    <row r="28" spans="2:9" ht="12.75" customHeight="1" x14ac:dyDescent="0.3">
      <c r="B28" s="55"/>
      <c r="C28" s="56"/>
      <c r="D28" s="57"/>
      <c r="E28" s="69"/>
      <c r="F28" s="68"/>
    </row>
    <row r="29" spans="2:9" x14ac:dyDescent="0.3">
      <c r="B29" s="55"/>
      <c r="C29" s="56"/>
      <c r="D29" s="57"/>
      <c r="E29" s="69"/>
      <c r="F29" s="68"/>
    </row>
    <row r="30" spans="2:9" x14ac:dyDescent="0.3">
      <c r="B30" s="55"/>
      <c r="C30" s="56"/>
      <c r="D30" s="57"/>
      <c r="E30" s="69"/>
      <c r="F30" s="68"/>
      <c r="H30" s="5"/>
      <c r="I30" s="5"/>
    </row>
    <row r="31" spans="2:9" x14ac:dyDescent="0.3">
      <c r="B31" s="55"/>
      <c r="C31" s="56"/>
      <c r="D31" s="57"/>
      <c r="E31" s="69"/>
      <c r="F31" s="68"/>
      <c r="H31" s="5"/>
      <c r="I31" s="5"/>
    </row>
    <row r="32" spans="2:9" x14ac:dyDescent="0.3">
      <c r="B32" s="55"/>
      <c r="C32" s="56"/>
      <c r="D32" s="57"/>
      <c r="E32" s="69"/>
      <c r="F32" s="68"/>
      <c r="H32" s="5"/>
      <c r="I32" s="5"/>
    </row>
    <row r="33" spans="2:9" ht="12.75" customHeight="1" x14ac:dyDescent="0.3">
      <c r="B33" s="55"/>
      <c r="C33" s="56"/>
      <c r="D33" s="57"/>
      <c r="E33" s="69"/>
      <c r="F33" s="68"/>
      <c r="H33" s="5"/>
      <c r="I33" s="5"/>
    </row>
    <row r="34" spans="2:9" ht="27.75" customHeight="1" thickBot="1" x14ac:dyDescent="0.35">
      <c r="B34" s="58"/>
      <c r="C34" s="59"/>
      <c r="D34" s="60"/>
      <c r="E34" s="70"/>
      <c r="F34" s="71"/>
      <c r="H34" s="5"/>
      <c r="I34" s="5"/>
    </row>
    <row r="35" spans="2:9" ht="18" thickBot="1" x14ac:dyDescent="0.35">
      <c r="B35" s="72" t="s">
        <v>0</v>
      </c>
      <c r="C35" s="73"/>
      <c r="D35" s="73"/>
      <c r="E35" s="73"/>
      <c r="F35" s="74"/>
      <c r="H35" s="5"/>
      <c r="I35" s="5"/>
    </row>
    <row r="36" spans="2:9" ht="12.75" customHeight="1" x14ac:dyDescent="0.3">
      <c r="B36" s="75"/>
      <c r="C36" s="76"/>
      <c r="D36" s="76"/>
      <c r="E36" s="76"/>
      <c r="F36" s="77"/>
      <c r="H36" s="5"/>
      <c r="I36" s="5"/>
    </row>
    <row r="37" spans="2:9" ht="12.75" customHeight="1" x14ac:dyDescent="0.3">
      <c r="B37" s="78"/>
      <c r="C37" s="79"/>
      <c r="D37" s="79"/>
      <c r="E37" s="79"/>
      <c r="F37" s="80"/>
      <c r="H37" s="5"/>
      <c r="I37" s="5"/>
    </row>
    <row r="38" spans="2:9" ht="13.5" customHeight="1" x14ac:dyDescent="0.3">
      <c r="B38" s="81"/>
      <c r="C38" s="82"/>
      <c r="D38" s="82"/>
      <c r="E38" s="82"/>
      <c r="F38" s="83"/>
      <c r="H38" s="5"/>
      <c r="I38" s="5"/>
    </row>
    <row r="39" spans="2:9" ht="12.75" customHeight="1" thickBot="1" x14ac:dyDescent="0.35">
      <c r="B39" s="4"/>
      <c r="C39" s="3"/>
      <c r="D39" s="3"/>
      <c r="E39" s="3"/>
      <c r="F39" s="2"/>
      <c r="G39" s="35"/>
    </row>
    <row r="40" spans="2:9" x14ac:dyDescent="0.3">
      <c r="B40" s="84"/>
      <c r="C40" s="84"/>
      <c r="D40" s="84"/>
      <c r="E40" s="84"/>
      <c r="F40" s="84"/>
    </row>
  </sheetData>
  <mergeCells count="25">
    <mergeCell ref="B35:F35"/>
    <mergeCell ref="B36:F36"/>
    <mergeCell ref="B37:F37"/>
    <mergeCell ref="B38:F38"/>
    <mergeCell ref="B40:F40"/>
    <mergeCell ref="E11:F11"/>
    <mergeCell ref="E12:F12"/>
    <mergeCell ref="B14:D34"/>
    <mergeCell ref="E14:F14"/>
    <mergeCell ref="E15:F15"/>
    <mergeCell ref="E16:F16"/>
    <mergeCell ref="E24:F34"/>
    <mergeCell ref="E10:F10"/>
    <mergeCell ref="B1:D1"/>
    <mergeCell ref="E1:F1"/>
    <mergeCell ref="E2:F2"/>
    <mergeCell ref="B3:B4"/>
    <mergeCell ref="C3:C4"/>
    <mergeCell ref="D3:D4"/>
    <mergeCell ref="E3:F4"/>
    <mergeCell ref="E5:F5"/>
    <mergeCell ref="E6:F6"/>
    <mergeCell ref="E7:F7"/>
    <mergeCell ref="E8:F8"/>
    <mergeCell ref="E9:F9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65284-B12E-4BA4-8D9F-A2DFDB34A2A0}">
  <sheetPr>
    <pageSetUpPr fitToPage="1"/>
  </sheetPr>
  <dimension ref="B1:L40"/>
  <sheetViews>
    <sheetView tabSelected="1" workbookViewId="0">
      <selection activeCell="B35" sqref="B35:F35"/>
    </sheetView>
  </sheetViews>
  <sheetFormatPr defaultColWidth="9.109375" defaultRowHeight="13.8" x14ac:dyDescent="0.3"/>
  <cols>
    <col min="1" max="1" width="9.109375" style="1"/>
    <col min="2" max="2" width="27.33203125" style="1" customWidth="1"/>
    <col min="3" max="3" width="32.6640625" style="1" customWidth="1"/>
    <col min="4" max="4" width="17.6640625" style="1" bestFit="1" customWidth="1"/>
    <col min="5" max="5" width="10.5546875" style="1" customWidth="1"/>
    <col min="6" max="6" width="22" style="1" customWidth="1"/>
    <col min="7" max="7" width="35.33203125" style="1" customWidth="1"/>
    <col min="8" max="8" width="22.109375" style="1" customWidth="1"/>
    <col min="9" max="11" width="9.109375" style="1"/>
    <col min="12" max="12" width="9.33203125" style="1" bestFit="1" customWidth="1"/>
    <col min="13" max="16384" width="9.109375" style="1"/>
  </cols>
  <sheetData>
    <row r="1" spans="2:12" ht="110.25" customHeight="1" thickBot="1" x14ac:dyDescent="0.35">
      <c r="B1" s="38" t="s">
        <v>23</v>
      </c>
      <c r="C1" s="39"/>
      <c r="D1" s="39"/>
      <c r="E1" s="40" t="s">
        <v>52</v>
      </c>
      <c r="F1" s="41"/>
    </row>
    <row r="2" spans="2:12" ht="27" customHeight="1" x14ac:dyDescent="0.3">
      <c r="B2" s="21" t="s">
        <v>22</v>
      </c>
      <c r="C2" s="22" t="s">
        <v>35</v>
      </c>
      <c r="D2" s="34" t="s">
        <v>27</v>
      </c>
      <c r="E2" s="42">
        <v>45818</v>
      </c>
      <c r="F2" s="43"/>
    </row>
    <row r="3" spans="2:12" ht="15" customHeight="1" thickBot="1" x14ac:dyDescent="0.35">
      <c r="B3" s="44" t="s">
        <v>21</v>
      </c>
      <c r="C3" s="45">
        <v>1025099173</v>
      </c>
      <c r="D3" s="46" t="s">
        <v>20</v>
      </c>
      <c r="E3" s="47" t="s">
        <v>36</v>
      </c>
      <c r="F3" s="48"/>
    </row>
    <row r="4" spans="2:12" ht="15" customHeight="1" thickBot="1" x14ac:dyDescent="0.35">
      <c r="B4" s="44"/>
      <c r="C4" s="46"/>
      <c r="D4" s="46"/>
      <c r="E4" s="47"/>
      <c r="F4" s="48"/>
    </row>
    <row r="5" spans="2:12" ht="24.3" customHeight="1" x14ac:dyDescent="0.2">
      <c r="B5" s="20" t="s">
        <v>19</v>
      </c>
      <c r="C5" s="30" t="s">
        <v>37</v>
      </c>
      <c r="D5" s="19" t="s">
        <v>18</v>
      </c>
      <c r="E5" s="49" t="s">
        <v>25</v>
      </c>
      <c r="F5" s="50"/>
    </row>
    <row r="6" spans="2:12" x14ac:dyDescent="0.3">
      <c r="B6" s="16" t="s">
        <v>17</v>
      </c>
      <c r="C6" s="26" t="s">
        <v>38</v>
      </c>
      <c r="D6" s="27" t="s">
        <v>32</v>
      </c>
      <c r="E6" s="51">
        <v>782.24</v>
      </c>
      <c r="F6" s="52"/>
    </row>
    <row r="7" spans="2:12" x14ac:dyDescent="0.3">
      <c r="B7" s="16" t="s">
        <v>16</v>
      </c>
      <c r="C7" s="28" t="s">
        <v>24</v>
      </c>
      <c r="D7" s="27" t="s">
        <v>15</v>
      </c>
      <c r="E7" s="53" t="s">
        <v>31</v>
      </c>
      <c r="F7" s="54"/>
    </row>
    <row r="8" spans="2:12" ht="15" customHeight="1" x14ac:dyDescent="0.3">
      <c r="B8" s="16" t="s">
        <v>14</v>
      </c>
      <c r="C8" s="25" t="s">
        <v>53</v>
      </c>
      <c r="D8" s="27" t="s">
        <v>13</v>
      </c>
      <c r="E8" s="53" t="s">
        <v>30</v>
      </c>
      <c r="F8" s="54"/>
    </row>
    <row r="9" spans="2:12" ht="16.2" customHeight="1" x14ac:dyDescent="0.3">
      <c r="B9" s="16" t="s">
        <v>12</v>
      </c>
      <c r="C9" s="25" t="s">
        <v>41</v>
      </c>
      <c r="D9" s="27" t="s">
        <v>11</v>
      </c>
      <c r="E9" s="53" t="s">
        <v>30</v>
      </c>
      <c r="F9" s="54"/>
      <c r="G9" s="24"/>
      <c r="H9" s="1" t="s">
        <v>26</v>
      </c>
    </row>
    <row r="10" spans="2:12" ht="15" customHeight="1" x14ac:dyDescent="0.3">
      <c r="B10" s="16" t="s">
        <v>10</v>
      </c>
      <c r="C10" s="25" t="s">
        <v>24</v>
      </c>
      <c r="D10" s="29" t="s">
        <v>9</v>
      </c>
      <c r="E10" s="36" t="s">
        <v>53</v>
      </c>
      <c r="F10" s="37"/>
    </row>
    <row r="11" spans="2:12" ht="19.5" customHeight="1" x14ac:dyDescent="0.3">
      <c r="B11" s="18" t="s">
        <v>8</v>
      </c>
      <c r="C11" s="25" t="s">
        <v>24</v>
      </c>
      <c r="D11" s="29" t="s">
        <v>7</v>
      </c>
      <c r="E11" s="36" t="s">
        <v>31</v>
      </c>
      <c r="F11" s="37"/>
      <c r="L11" s="17"/>
    </row>
    <row r="12" spans="2:12" x14ac:dyDescent="0.3">
      <c r="B12" s="16" t="s">
        <v>6</v>
      </c>
      <c r="C12" s="25" t="s">
        <v>42</v>
      </c>
      <c r="D12" s="29" t="s">
        <v>29</v>
      </c>
      <c r="E12" s="36">
        <v>6.76</v>
      </c>
      <c r="F12" s="37"/>
    </row>
    <row r="13" spans="2:12" ht="15.6" customHeight="1" thickBot="1" x14ac:dyDescent="0.35">
      <c r="B13" s="15" t="s">
        <v>5</v>
      </c>
      <c r="C13" s="14" t="s">
        <v>33</v>
      </c>
      <c r="D13" s="31"/>
      <c r="E13" s="32"/>
      <c r="F13" s="33"/>
    </row>
    <row r="14" spans="2:12" ht="15" customHeight="1" x14ac:dyDescent="0.3">
      <c r="B14" s="55"/>
      <c r="C14" s="56"/>
      <c r="D14" s="57"/>
      <c r="E14" s="61" t="s">
        <v>4</v>
      </c>
      <c r="F14" s="62"/>
    </row>
    <row r="15" spans="2:12" ht="41.25" customHeight="1" x14ac:dyDescent="0.3">
      <c r="B15" s="55"/>
      <c r="C15" s="56"/>
      <c r="D15" s="57"/>
      <c r="E15" s="63" t="s">
        <v>44</v>
      </c>
      <c r="F15" s="64"/>
    </row>
    <row r="16" spans="2:12" ht="12.75" customHeight="1" x14ac:dyDescent="0.3">
      <c r="B16" s="55"/>
      <c r="C16" s="56"/>
      <c r="D16" s="57"/>
      <c r="E16" s="65" t="s">
        <v>28</v>
      </c>
      <c r="F16" s="66"/>
      <c r="G16" s="13"/>
    </row>
    <row r="17" spans="2:9" x14ac:dyDescent="0.3">
      <c r="B17" s="55"/>
      <c r="C17" s="56"/>
      <c r="D17" s="57"/>
      <c r="E17" s="11" t="s">
        <v>3</v>
      </c>
      <c r="F17" s="23">
        <v>362357.47600000002</v>
      </c>
      <c r="G17" s="12"/>
    </row>
    <row r="18" spans="2:9" x14ac:dyDescent="0.3">
      <c r="B18" s="55"/>
      <c r="C18" s="56"/>
      <c r="D18" s="57"/>
      <c r="E18" s="11" t="s">
        <v>2</v>
      </c>
      <c r="F18" s="23">
        <v>197315.48199999999</v>
      </c>
      <c r="G18" s="12"/>
    </row>
    <row r="19" spans="2:9" x14ac:dyDescent="0.3">
      <c r="B19" s="55"/>
      <c r="C19" s="56"/>
      <c r="D19" s="57"/>
      <c r="E19" s="11" t="s">
        <v>1</v>
      </c>
      <c r="F19" s="23">
        <f>E6-E12</f>
        <v>775.48</v>
      </c>
    </row>
    <row r="20" spans="2:9" ht="15" customHeight="1" x14ac:dyDescent="0.3">
      <c r="B20" s="55"/>
      <c r="C20" s="56"/>
      <c r="D20" s="57"/>
      <c r="E20" s="11"/>
      <c r="F20" s="10"/>
    </row>
    <row r="21" spans="2:9" x14ac:dyDescent="0.3">
      <c r="B21" s="55"/>
      <c r="C21" s="56"/>
      <c r="D21" s="57"/>
      <c r="E21" s="7"/>
      <c r="F21" s="9"/>
      <c r="G21" s="8"/>
    </row>
    <row r="22" spans="2:9" x14ac:dyDescent="0.3">
      <c r="B22" s="55"/>
      <c r="C22" s="56"/>
      <c r="D22" s="57"/>
      <c r="F22" s="9"/>
    </row>
    <row r="23" spans="2:9" x14ac:dyDescent="0.3">
      <c r="B23" s="55"/>
      <c r="C23" s="56"/>
      <c r="D23" s="57"/>
      <c r="E23" s="7"/>
      <c r="F23" s="6"/>
    </row>
    <row r="24" spans="2:9" ht="20.85" customHeight="1" x14ac:dyDescent="0.3">
      <c r="B24" s="55"/>
      <c r="C24" s="56"/>
      <c r="D24" s="57"/>
      <c r="E24" s="85">
        <v>45845</v>
      </c>
      <c r="F24" s="68"/>
    </row>
    <row r="25" spans="2:9" x14ac:dyDescent="0.3">
      <c r="B25" s="55"/>
      <c r="C25" s="56"/>
      <c r="D25" s="57"/>
      <c r="E25" s="69"/>
      <c r="F25" s="68"/>
    </row>
    <row r="26" spans="2:9" x14ac:dyDescent="0.3">
      <c r="B26" s="55"/>
      <c r="C26" s="56"/>
      <c r="D26" s="57"/>
      <c r="E26" s="69"/>
      <c r="F26" s="68"/>
    </row>
    <row r="27" spans="2:9" x14ac:dyDescent="0.3">
      <c r="B27" s="55"/>
      <c r="C27" s="56"/>
      <c r="D27" s="57"/>
      <c r="E27" s="69"/>
      <c r="F27" s="68"/>
    </row>
    <row r="28" spans="2:9" ht="12.75" customHeight="1" x14ac:dyDescent="0.3">
      <c r="B28" s="55"/>
      <c r="C28" s="56"/>
      <c r="D28" s="57"/>
      <c r="E28" s="69"/>
      <c r="F28" s="68"/>
    </row>
    <row r="29" spans="2:9" x14ac:dyDescent="0.3">
      <c r="B29" s="55"/>
      <c r="C29" s="56"/>
      <c r="D29" s="57"/>
      <c r="E29" s="69"/>
      <c r="F29" s="68"/>
    </row>
    <row r="30" spans="2:9" x14ac:dyDescent="0.3">
      <c r="B30" s="55"/>
      <c r="C30" s="56"/>
      <c r="D30" s="57"/>
      <c r="E30" s="69"/>
      <c r="F30" s="68"/>
      <c r="H30" s="5"/>
      <c r="I30" s="5"/>
    </row>
    <row r="31" spans="2:9" x14ac:dyDescent="0.3">
      <c r="B31" s="55"/>
      <c r="C31" s="56"/>
      <c r="D31" s="57"/>
      <c r="E31" s="69"/>
      <c r="F31" s="68"/>
      <c r="H31" s="5"/>
      <c r="I31" s="5"/>
    </row>
    <row r="32" spans="2:9" x14ac:dyDescent="0.3">
      <c r="B32" s="55"/>
      <c r="C32" s="56"/>
      <c r="D32" s="57"/>
      <c r="E32" s="69"/>
      <c r="F32" s="68"/>
      <c r="H32" s="5"/>
      <c r="I32" s="5"/>
    </row>
    <row r="33" spans="2:9" ht="12.75" customHeight="1" x14ac:dyDescent="0.3">
      <c r="B33" s="55"/>
      <c r="C33" s="56"/>
      <c r="D33" s="57"/>
      <c r="E33" s="69"/>
      <c r="F33" s="68"/>
      <c r="H33" s="5"/>
      <c r="I33" s="5"/>
    </row>
    <row r="34" spans="2:9" ht="27.75" customHeight="1" thickBot="1" x14ac:dyDescent="0.35">
      <c r="B34" s="58"/>
      <c r="C34" s="59"/>
      <c r="D34" s="60"/>
      <c r="E34" s="70"/>
      <c r="F34" s="71"/>
      <c r="H34" s="5"/>
      <c r="I34" s="5"/>
    </row>
    <row r="35" spans="2:9" ht="18" thickBot="1" x14ac:dyDescent="0.35">
      <c r="B35" s="72" t="s">
        <v>0</v>
      </c>
      <c r="C35" s="73"/>
      <c r="D35" s="73"/>
      <c r="E35" s="73"/>
      <c r="F35" s="74"/>
      <c r="H35" s="5"/>
      <c r="I35" s="5"/>
    </row>
    <row r="36" spans="2:9" ht="12.75" customHeight="1" x14ac:dyDescent="0.3">
      <c r="B36" s="75"/>
      <c r="C36" s="76"/>
      <c r="D36" s="76"/>
      <c r="E36" s="76"/>
      <c r="F36" s="77"/>
      <c r="H36" s="5"/>
      <c r="I36" s="5"/>
    </row>
    <row r="37" spans="2:9" ht="12.75" customHeight="1" x14ac:dyDescent="0.3">
      <c r="B37" s="78"/>
      <c r="C37" s="79"/>
      <c r="D37" s="79"/>
      <c r="E37" s="79"/>
      <c r="F37" s="80"/>
      <c r="H37" s="5"/>
      <c r="I37" s="5"/>
    </row>
    <row r="38" spans="2:9" ht="13.5" customHeight="1" x14ac:dyDescent="0.3">
      <c r="B38" s="81"/>
      <c r="C38" s="82"/>
      <c r="D38" s="82"/>
      <c r="E38" s="82"/>
      <c r="F38" s="83"/>
      <c r="H38" s="5"/>
      <c r="I38" s="5"/>
    </row>
    <row r="39" spans="2:9" ht="12.75" customHeight="1" thickBot="1" x14ac:dyDescent="0.35">
      <c r="B39" s="4"/>
      <c r="C39" s="3"/>
      <c r="D39" s="3"/>
      <c r="E39" s="3"/>
      <c r="F39" s="2"/>
      <c r="G39" s="35"/>
    </row>
    <row r="40" spans="2:9" x14ac:dyDescent="0.3">
      <c r="B40" s="84"/>
      <c r="C40" s="84"/>
      <c r="D40" s="84"/>
      <c r="E40" s="84"/>
      <c r="F40" s="84"/>
    </row>
  </sheetData>
  <mergeCells count="25">
    <mergeCell ref="B35:F35"/>
    <mergeCell ref="B36:F36"/>
    <mergeCell ref="B37:F37"/>
    <mergeCell ref="B38:F38"/>
    <mergeCell ref="B40:F40"/>
    <mergeCell ref="E11:F11"/>
    <mergeCell ref="E12:F12"/>
    <mergeCell ref="B14:D34"/>
    <mergeCell ref="E14:F14"/>
    <mergeCell ref="E15:F15"/>
    <mergeCell ref="E16:F16"/>
    <mergeCell ref="E24:F34"/>
    <mergeCell ref="E10:F10"/>
    <mergeCell ref="B1:D1"/>
    <mergeCell ref="E1:F1"/>
    <mergeCell ref="E2:F2"/>
    <mergeCell ref="B3:B4"/>
    <mergeCell ref="C3:C4"/>
    <mergeCell ref="D3:D4"/>
    <mergeCell ref="E3:F4"/>
    <mergeCell ref="E5:F5"/>
    <mergeCell ref="E6:F6"/>
    <mergeCell ref="E7:F7"/>
    <mergeCell ref="E8:F8"/>
    <mergeCell ref="E9:F9"/>
  </mergeCells>
  <pageMargins left="0.7" right="0.7" top="0.75" bottom="0.75" header="0.3" footer="0.3"/>
  <pageSetup scale="8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TH1</vt:lpstr>
      <vt:lpstr>TH2</vt:lpstr>
      <vt:lpstr>TH3</vt:lpstr>
      <vt:lpstr>TH4</vt:lpstr>
      <vt:lpstr>'TH1'!Print_Area</vt:lpstr>
      <vt:lpstr>'TH2'!Print_Area</vt:lpstr>
      <vt:lpstr>'TH3'!Print_Area</vt:lpstr>
      <vt:lpstr>'TH4'!Print_Area</vt:lpstr>
    </vt:vector>
  </TitlesOfParts>
  <Company>SAM,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Shomette</dc:creator>
  <cp:lastModifiedBy>Michael Simpson</cp:lastModifiedBy>
  <cp:lastPrinted>2025-07-07T13:09:26Z</cp:lastPrinted>
  <dcterms:created xsi:type="dcterms:W3CDTF">2022-01-18T17:59:57Z</dcterms:created>
  <dcterms:modified xsi:type="dcterms:W3CDTF">2025-07-09T20:13:00Z</dcterms:modified>
</cp:coreProperties>
</file>